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autoCompressPictures="0"/>
  <bookViews>
    <workbookView xWindow="0" yWindow="0" windowWidth="28800" windowHeight="12435" tabRatio="858" activeTab="1"/>
  </bookViews>
  <sheets>
    <sheet name="НН физ.спорт ДЮСШ" sheetId="16" r:id="rId1"/>
    <sheet name="расчет" sheetId="7" r:id="rId2"/>
    <sheet name="расчет гто" sheetId="17" r:id="rId3"/>
    <sheet name="Для ФУ " sheetId="18" r:id="rId4"/>
    <sheet name="ИТОГО БНЗ" sheetId="9" r:id="rId5"/>
  </sheets>
  <definedNames>
    <definedName name="иные" localSheetId="3">#REF!</definedName>
    <definedName name="иные" localSheetId="0">#REF!</definedName>
    <definedName name="иные" localSheetId="2">#REF!</definedName>
    <definedName name="иные">#REF!</definedName>
    <definedName name="материальные_запасы_основные_средства" localSheetId="3">#REF!</definedName>
    <definedName name="материальные_запасы_основные_средства" localSheetId="0">#REF!</definedName>
    <definedName name="материальные_запасы_основные_средства" localSheetId="2">#REF!</definedName>
    <definedName name="материальные_запасы_основные_средства">#REF!</definedName>
    <definedName name="_xlnm.Print_Area" localSheetId="3">'Для ФУ '!$A$1:$P$9</definedName>
    <definedName name="_xlnm.Print_Area" localSheetId="4">'ИТОГО БНЗ'!$A$1:$L$5</definedName>
    <definedName name="_xlnm.Print_Area" localSheetId="0">'НН физ.спорт ДЮСШ'!$A$1:$H$132</definedName>
    <definedName name="_xlnm.Print_Area" localSheetId="1">расчет!$A$1:$AH$143</definedName>
    <definedName name="_xlnm.Print_Area" localSheetId="2">'расчет гто'!$A$1:$K$123</definedName>
    <definedName name="оплата_труда" localSheetId="3">#REF!</definedName>
    <definedName name="оплата_труда" localSheetId="0">#REF!</definedName>
    <definedName name="оплата_труда" localSheetId="2">#REF!</definedName>
    <definedName name="оплата_труда">#REF!</definedName>
    <definedName name="Список" localSheetId="3">#REF!</definedName>
    <definedName name="Список" localSheetId="0">#REF!</definedName>
    <definedName name="Список" localSheetId="2">#REF!</definedName>
    <definedName name="Список">#REF!</definedName>
  </definedNames>
  <calcPr calcId="125725"/>
  <extLst xmlns:x15="http://schemas.microsoft.com/office/spreadsheetml/2010/11/main">
    <ext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T118" i="7"/>
  <c r="T119"/>
  <c r="T120"/>
  <c r="T121"/>
  <c r="T122"/>
  <c r="T123"/>
  <c r="T124"/>
  <c r="T125"/>
  <c r="T126"/>
  <c r="T127"/>
  <c r="T128"/>
  <c r="T129"/>
  <c r="T130"/>
  <c r="T131"/>
  <c r="T132"/>
  <c r="T133"/>
  <c r="T134"/>
  <c r="T135"/>
  <c r="T136"/>
  <c r="T137"/>
  <c r="T138"/>
  <c r="T139"/>
  <c r="T140"/>
  <c r="T117"/>
  <c r="H118"/>
  <c r="H119"/>
  <c r="J119" s="1"/>
  <c r="AJ119" s="1"/>
  <c r="H120"/>
  <c r="H121"/>
  <c r="J121" s="1"/>
  <c r="AJ121" s="1"/>
  <c r="H122"/>
  <c r="H123"/>
  <c r="J123" s="1"/>
  <c r="AJ123" s="1"/>
  <c r="H124"/>
  <c r="H125"/>
  <c r="J125" s="1"/>
  <c r="H126"/>
  <c r="H127"/>
  <c r="J127" s="1"/>
  <c r="AJ127" s="1"/>
  <c r="H128"/>
  <c r="H129"/>
  <c r="J129" s="1"/>
  <c r="H130"/>
  <c r="H131"/>
  <c r="J131" s="1"/>
  <c r="H132"/>
  <c r="H133"/>
  <c r="J133" s="1"/>
  <c r="H134"/>
  <c r="H135"/>
  <c r="J135" s="1"/>
  <c r="AJ135" s="1"/>
  <c r="H136"/>
  <c r="H137"/>
  <c r="J137" s="1"/>
  <c r="H138"/>
  <c r="H139"/>
  <c r="J139" s="1"/>
  <c r="H140"/>
  <c r="H117"/>
  <c r="U22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21"/>
  <c r="J6" i="18"/>
  <c r="I6"/>
  <c r="H6"/>
  <c r="G6"/>
  <c r="F6"/>
  <c r="E6"/>
  <c r="B6"/>
  <c r="B5"/>
  <c r="G139" i="7"/>
  <c r="E139"/>
  <c r="D139"/>
  <c r="J118"/>
  <c r="J120"/>
  <c r="J122"/>
  <c r="J124"/>
  <c r="J126"/>
  <c r="J128"/>
  <c r="J130"/>
  <c r="J132"/>
  <c r="J134"/>
  <c r="J136"/>
  <c r="J138"/>
  <c r="J140"/>
  <c r="J117"/>
  <c r="V118"/>
  <c r="V119"/>
  <c r="V120"/>
  <c r="V121"/>
  <c r="V122"/>
  <c r="V123"/>
  <c r="V124"/>
  <c r="V125"/>
  <c r="V126"/>
  <c r="V127"/>
  <c r="V128"/>
  <c r="V129"/>
  <c r="V130"/>
  <c r="V131"/>
  <c r="V132"/>
  <c r="V133"/>
  <c r="V134"/>
  <c r="V135"/>
  <c r="V136"/>
  <c r="V137"/>
  <c r="V138"/>
  <c r="V139"/>
  <c r="V140"/>
  <c r="AG118"/>
  <c r="AG119"/>
  <c r="AG120"/>
  <c r="AJ120" s="1"/>
  <c r="AG121"/>
  <c r="AG122"/>
  <c r="AJ122" s="1"/>
  <c r="AG123"/>
  <c r="AG124"/>
  <c r="AG125"/>
  <c r="AG126"/>
  <c r="AG127"/>
  <c r="AG128"/>
  <c r="AG129"/>
  <c r="AG130"/>
  <c r="AJ130" s="1"/>
  <c r="AG131"/>
  <c r="AG132"/>
  <c r="AJ132" s="1"/>
  <c r="AG133"/>
  <c r="AG134"/>
  <c r="AJ134" s="1"/>
  <c r="AG135"/>
  <c r="AG136"/>
  <c r="AG137"/>
  <c r="AG138"/>
  <c r="AG139"/>
  <c r="AG140"/>
  <c r="AD139"/>
  <c r="AJ118"/>
  <c r="AJ124"/>
  <c r="AJ126"/>
  <c r="AJ128"/>
  <c r="AJ136"/>
  <c r="P129"/>
  <c r="P130"/>
  <c r="P131"/>
  <c r="P132"/>
  <c r="P133"/>
  <c r="P134"/>
  <c r="P135"/>
  <c r="P136"/>
  <c r="P137"/>
  <c r="P138"/>
  <c r="P139"/>
  <c r="P140"/>
  <c r="P128"/>
  <c r="P125"/>
  <c r="P124"/>
  <c r="P118"/>
  <c r="P119"/>
  <c r="P120"/>
  <c r="P121"/>
  <c r="P122"/>
  <c r="P123"/>
  <c r="P117"/>
  <c r="D135"/>
  <c r="D136"/>
  <c r="D137"/>
  <c r="D138"/>
  <c r="D140"/>
  <c r="D129"/>
  <c r="D130"/>
  <c r="D131"/>
  <c r="D132"/>
  <c r="D133"/>
  <c r="D134"/>
  <c r="D128"/>
  <c r="D125"/>
  <c r="D124"/>
  <c r="D118"/>
  <c r="D119"/>
  <c r="D120"/>
  <c r="D121"/>
  <c r="D122"/>
  <c r="D123"/>
  <c r="D117"/>
  <c r="U8"/>
  <c r="U9"/>
  <c r="AF9"/>
  <c r="AE105"/>
  <c r="AE104"/>
  <c r="AE106"/>
  <c r="AE114"/>
  <c r="AE113"/>
  <c r="AE112"/>
  <c r="AE111"/>
  <c r="AE110"/>
  <c r="AE108"/>
  <c r="AE109"/>
  <c r="AJ107"/>
  <c r="AE107"/>
  <c r="T105"/>
  <c r="H105" s="1"/>
  <c r="H108"/>
  <c r="H109"/>
  <c r="H110"/>
  <c r="H113"/>
  <c r="T106"/>
  <c r="H106" s="1"/>
  <c r="T107"/>
  <c r="H107" s="1"/>
  <c r="T108"/>
  <c r="T109"/>
  <c r="T110"/>
  <c r="T111"/>
  <c r="H111" s="1"/>
  <c r="T112"/>
  <c r="H112" s="1"/>
  <c r="T113"/>
  <c r="T114"/>
  <c r="H114" s="1"/>
  <c r="T104"/>
  <c r="H104" s="1"/>
  <c r="P114"/>
  <c r="P113"/>
  <c r="P112"/>
  <c r="P111"/>
  <c r="P110"/>
  <c r="P109"/>
  <c r="P108"/>
  <c r="P107"/>
  <c r="P106"/>
  <c r="AI106" s="1"/>
  <c r="P105"/>
  <c r="P104"/>
  <c r="D114"/>
  <c r="D113"/>
  <c r="D112"/>
  <c r="D111"/>
  <c r="D110"/>
  <c r="AI110" s="1"/>
  <c r="D109"/>
  <c r="D108"/>
  <c r="D107"/>
  <c r="D106"/>
  <c r="D105"/>
  <c r="D104"/>
  <c r="AI105"/>
  <c r="AI107"/>
  <c r="AI108"/>
  <c r="AI109"/>
  <c r="AI111"/>
  <c r="AI112"/>
  <c r="AI113"/>
  <c r="AI114"/>
  <c r="AI104"/>
  <c r="AI102"/>
  <c r="AJ100"/>
  <c r="AJ101"/>
  <c r="AJ99"/>
  <c r="P100"/>
  <c r="P101"/>
  <c r="P99"/>
  <c r="D100"/>
  <c r="D101"/>
  <c r="D99"/>
  <c r="T96"/>
  <c r="H96" s="1"/>
  <c r="H95"/>
  <c r="T95"/>
  <c r="T93"/>
  <c r="H93"/>
  <c r="AJ94"/>
  <c r="P94"/>
  <c r="P95"/>
  <c r="P96"/>
  <c r="P93"/>
  <c r="D94"/>
  <c r="D95"/>
  <c r="D96"/>
  <c r="D93"/>
  <c r="AJ76"/>
  <c r="AJ77"/>
  <c r="AJ78"/>
  <c r="AJ79"/>
  <c r="AJ80"/>
  <c r="AJ81"/>
  <c r="AJ82"/>
  <c r="AJ83"/>
  <c r="AJ84"/>
  <c r="AJ85"/>
  <c r="P85"/>
  <c r="P76"/>
  <c r="P77"/>
  <c r="P78"/>
  <c r="P79"/>
  <c r="P80"/>
  <c r="P81"/>
  <c r="P82"/>
  <c r="P83"/>
  <c r="P84"/>
  <c r="D85"/>
  <c r="D84"/>
  <c r="D76"/>
  <c r="D77"/>
  <c r="D78"/>
  <c r="D79"/>
  <c r="D80"/>
  <c r="D81"/>
  <c r="D82"/>
  <c r="D83"/>
  <c r="AJ75"/>
  <c r="P75"/>
  <c r="D75"/>
  <c r="G75"/>
  <c r="J75" s="1"/>
  <c r="D70"/>
  <c r="P72"/>
  <c r="P71"/>
  <c r="P70"/>
  <c r="P69"/>
  <c r="D72"/>
  <c r="D71"/>
  <c r="D69"/>
  <c r="E70"/>
  <c r="AJ140" l="1"/>
  <c r="AJ137"/>
  <c r="AJ133"/>
  <c r="AJ131"/>
  <c r="AJ129"/>
  <c r="AJ125"/>
  <c r="AJ138"/>
  <c r="J141"/>
  <c r="AJ139"/>
  <c r="Q53"/>
  <c r="E53"/>
  <c r="Q52"/>
  <c r="Q50"/>
  <c r="Q49"/>
  <c r="E52"/>
  <c r="E50"/>
  <c r="E49"/>
  <c r="I8" l="1"/>
  <c r="J8" s="1"/>
  <c r="AK8" l="1"/>
  <c r="AF8"/>
  <c r="AI9" l="1"/>
  <c r="AI8"/>
  <c r="AB9"/>
  <c r="O9"/>
  <c r="C9"/>
  <c r="E8"/>
  <c r="AE135" l="1"/>
  <c r="AE121"/>
  <c r="AD94"/>
  <c r="AG94" s="1"/>
  <c r="AD90"/>
  <c r="AG90" s="1"/>
  <c r="AD89"/>
  <c r="AG89" s="1"/>
  <c r="AD88"/>
  <c r="AG88" s="1"/>
  <c r="AG63"/>
  <c r="AD63"/>
  <c r="AC62"/>
  <c r="AD62" s="1"/>
  <c r="AG62" s="1"/>
  <c r="AC61"/>
  <c r="AD61" s="1"/>
  <c r="AG61" s="1"/>
  <c r="AC60"/>
  <c r="AD60" s="1"/>
  <c r="AG60" s="1"/>
  <c r="AC55"/>
  <c r="AD55" s="1"/>
  <c r="AG55" s="1"/>
  <c r="AC54"/>
  <c r="AD54" s="1"/>
  <c r="AG54" s="1"/>
  <c r="AC53"/>
  <c r="AB69" s="1"/>
  <c r="AB70" s="1"/>
  <c r="AC52"/>
  <c r="AD52" s="1"/>
  <c r="AG52" s="1"/>
  <c r="AC50"/>
  <c r="AD50" s="1"/>
  <c r="AG50" s="1"/>
  <c r="AC49"/>
  <c r="AD49" s="1"/>
  <c r="AG49" s="1"/>
  <c r="AC43"/>
  <c r="AD43" s="1"/>
  <c r="AG43" s="1"/>
  <c r="AC42"/>
  <c r="AD42" s="1"/>
  <c r="AG42" s="1"/>
  <c r="AD41"/>
  <c r="AG41" s="1"/>
  <c r="AC41"/>
  <c r="AC40"/>
  <c r="AD40" s="1"/>
  <c r="AG40" s="1"/>
  <c r="AC39"/>
  <c r="AD39" s="1"/>
  <c r="AG39" s="1"/>
  <c r="AC38"/>
  <c r="AD38" s="1"/>
  <c r="AG38" s="1"/>
  <c r="AC37"/>
  <c r="AD37" s="1"/>
  <c r="AG37" s="1"/>
  <c r="AC36"/>
  <c r="AD36" s="1"/>
  <c r="AG36" s="1"/>
  <c r="AC35"/>
  <c r="AD35" s="1"/>
  <c r="AG35" s="1"/>
  <c r="AC34"/>
  <c r="AD34" s="1"/>
  <c r="AG34" s="1"/>
  <c r="AD33"/>
  <c r="AG33" s="1"/>
  <c r="AC33"/>
  <c r="AC32"/>
  <c r="AD32" s="1"/>
  <c r="AG32" s="1"/>
  <c r="AC31"/>
  <c r="AD31" s="1"/>
  <c r="AG31" s="1"/>
  <c r="AC30"/>
  <c r="AD30" s="1"/>
  <c r="AG30" s="1"/>
  <c r="AC29"/>
  <c r="AD29" s="1"/>
  <c r="AG29" s="1"/>
  <c r="AC28"/>
  <c r="AD28" s="1"/>
  <c r="AG28" s="1"/>
  <c r="AC27"/>
  <c r="AD27" s="1"/>
  <c r="AG27" s="1"/>
  <c r="AC26"/>
  <c r="AD26" s="1"/>
  <c r="AG26" s="1"/>
  <c r="AD25"/>
  <c r="AG25" s="1"/>
  <c r="AC25"/>
  <c r="AC24"/>
  <c r="AD24" s="1"/>
  <c r="AG24" s="1"/>
  <c r="AC23"/>
  <c r="AD23" s="1"/>
  <c r="AG23" s="1"/>
  <c r="AC22"/>
  <c r="AD22" s="1"/>
  <c r="AG22" s="1"/>
  <c r="AC21"/>
  <c r="AD21" s="1"/>
  <c r="AG21" s="1"/>
  <c r="AD14"/>
  <c r="AG14" s="1"/>
  <c r="AG13"/>
  <c r="AC12"/>
  <c r="AC59" s="1"/>
  <c r="AD59" s="1"/>
  <c r="AG59" s="1"/>
  <c r="AB12"/>
  <c r="AC11"/>
  <c r="AC58" s="1"/>
  <c r="AD58" s="1"/>
  <c r="AG58" s="1"/>
  <c r="AB11"/>
  <c r="AF10"/>
  <c r="AC10"/>
  <c r="AC57" s="1"/>
  <c r="AD57" s="1"/>
  <c r="AG57" s="1"/>
  <c r="AB10"/>
  <c r="AC9"/>
  <c r="AC56" s="1"/>
  <c r="AD56" s="1"/>
  <c r="AG56" s="1"/>
  <c r="AB8"/>
  <c r="AD8" s="1"/>
  <c r="AG8" s="1"/>
  <c r="AD10" l="1"/>
  <c r="AG10" s="1"/>
  <c r="AD53"/>
  <c r="AG53" s="1"/>
  <c r="AG91"/>
  <c r="AD11"/>
  <c r="AG11" s="1"/>
  <c r="AD12"/>
  <c r="AG12" s="1"/>
  <c r="AG44"/>
  <c r="C6" i="18" s="1"/>
  <c r="AB71" i="7"/>
  <c r="AD70"/>
  <c r="AG70" s="1"/>
  <c r="AD9"/>
  <c r="AG9" s="1"/>
  <c r="AC51"/>
  <c r="AD51" s="1"/>
  <c r="AG51" s="1"/>
  <c r="AD69"/>
  <c r="AG69" s="1"/>
  <c r="AG64" l="1"/>
  <c r="D6" i="18" s="1"/>
  <c r="AG16" i="7"/>
  <c r="AB72"/>
  <c r="AD71"/>
  <c r="AG71" s="1"/>
  <c r="M8" i="9"/>
  <c r="U10" i="7"/>
  <c r="H100"/>
  <c r="H101"/>
  <c r="H99"/>
  <c r="H94"/>
  <c r="I50"/>
  <c r="I52"/>
  <c r="I49"/>
  <c r="AG65" l="1"/>
  <c r="AB75"/>
  <c r="AD72"/>
  <c r="AG72" s="1"/>
  <c r="AG73" s="1"/>
  <c r="AK144"/>
  <c r="AK149"/>
  <c r="I10"/>
  <c r="I9"/>
  <c r="AK143"/>
  <c r="I54"/>
  <c r="I55"/>
  <c r="I56"/>
  <c r="I57"/>
  <c r="I58"/>
  <c r="I59"/>
  <c r="I60"/>
  <c r="I61"/>
  <c r="I62"/>
  <c r="I63"/>
  <c r="H85"/>
  <c r="H76"/>
  <c r="H77"/>
  <c r="H78"/>
  <c r="H79"/>
  <c r="H80"/>
  <c r="H81"/>
  <c r="H82"/>
  <c r="H83"/>
  <c r="H84"/>
  <c r="H75"/>
  <c r="H69"/>
  <c r="H70"/>
  <c r="H71"/>
  <c r="H72"/>
  <c r="AD75" l="1"/>
  <c r="AG75" s="1"/>
  <c r="AB76"/>
  <c r="E94"/>
  <c r="AD76" l="1"/>
  <c r="AG76" s="1"/>
  <c r="AB77"/>
  <c r="C131" i="16"/>
  <c r="C132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11"/>
  <c r="C109"/>
  <c r="C101"/>
  <c r="C102"/>
  <c r="C103"/>
  <c r="C104"/>
  <c r="C105"/>
  <c r="C106"/>
  <c r="C107"/>
  <c r="C108"/>
  <c r="C100"/>
  <c r="D98"/>
  <c r="C97"/>
  <c r="C98"/>
  <c r="C96"/>
  <c r="C82"/>
  <c r="C73"/>
  <c r="C74"/>
  <c r="C75"/>
  <c r="C76"/>
  <c r="C77"/>
  <c r="C78"/>
  <c r="C79"/>
  <c r="C80"/>
  <c r="C81"/>
  <c r="C72"/>
  <c r="C48"/>
  <c r="C49"/>
  <c r="C50"/>
  <c r="C51"/>
  <c r="C52"/>
  <c r="C47"/>
  <c r="H43"/>
  <c r="H44"/>
  <c r="H45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20"/>
  <c r="R53" i="7"/>
  <c r="R52"/>
  <c r="AD77" l="1"/>
  <c r="AG77" s="1"/>
  <c r="AB78"/>
  <c r="S52"/>
  <c r="S53"/>
  <c r="Q69"/>
  <c r="AD78" l="1"/>
  <c r="AG78" s="1"/>
  <c r="AB79"/>
  <c r="V53"/>
  <c r="H51" i="16"/>
  <c r="V52" i="7"/>
  <c r="H50" i="16"/>
  <c r="Q70" i="7"/>
  <c r="AD79" l="1"/>
  <c r="AG79" s="1"/>
  <c r="AB80"/>
  <c r="S70"/>
  <c r="Q71"/>
  <c r="S94"/>
  <c r="S90"/>
  <c r="V90" s="1"/>
  <c r="S89"/>
  <c r="V89" s="1"/>
  <c r="S88"/>
  <c r="V88" s="1"/>
  <c r="S69"/>
  <c r="S63"/>
  <c r="V63" s="1"/>
  <c r="R62"/>
  <c r="S62" s="1"/>
  <c r="V62" s="1"/>
  <c r="R61"/>
  <c r="S61" s="1"/>
  <c r="V61" s="1"/>
  <c r="R60"/>
  <c r="S60" s="1"/>
  <c r="V60" s="1"/>
  <c r="R55"/>
  <c r="S55" s="1"/>
  <c r="V55" s="1"/>
  <c r="R54"/>
  <c r="S54" s="1"/>
  <c r="R50"/>
  <c r="R49"/>
  <c r="R43"/>
  <c r="S43" s="1"/>
  <c r="V43" s="1"/>
  <c r="R42"/>
  <c r="S42" s="1"/>
  <c r="V42" s="1"/>
  <c r="R41"/>
  <c r="S41" s="1"/>
  <c r="V41" s="1"/>
  <c r="R40"/>
  <c r="S40" s="1"/>
  <c r="R39"/>
  <c r="S39" s="1"/>
  <c r="R38"/>
  <c r="S38" s="1"/>
  <c r="R37"/>
  <c r="S37" s="1"/>
  <c r="R36"/>
  <c r="S36" s="1"/>
  <c r="R35"/>
  <c r="S35" s="1"/>
  <c r="R34"/>
  <c r="S34" s="1"/>
  <c r="R33"/>
  <c r="S33" s="1"/>
  <c r="R32"/>
  <c r="S32" s="1"/>
  <c r="R31"/>
  <c r="S31" s="1"/>
  <c r="R30"/>
  <c r="S30" s="1"/>
  <c r="R29"/>
  <c r="S29" s="1"/>
  <c r="R28"/>
  <c r="S28" s="1"/>
  <c r="R27"/>
  <c r="S27" s="1"/>
  <c r="R26"/>
  <c r="S26" s="1"/>
  <c r="R25"/>
  <c r="S25" s="1"/>
  <c r="R24"/>
  <c r="S24" s="1"/>
  <c r="R23"/>
  <c r="S23" s="1"/>
  <c r="R22"/>
  <c r="S22" s="1"/>
  <c r="R21"/>
  <c r="S21" s="1"/>
  <c r="S14"/>
  <c r="V14" s="1"/>
  <c r="V13"/>
  <c r="R12"/>
  <c r="R59" s="1"/>
  <c r="S59" s="1"/>
  <c r="V59" s="1"/>
  <c r="Q12"/>
  <c r="R11"/>
  <c r="Q11"/>
  <c r="R10"/>
  <c r="R9"/>
  <c r="Q8"/>
  <c r="S8" s="1"/>
  <c r="AD80" l="1"/>
  <c r="AG80" s="1"/>
  <c r="AB81"/>
  <c r="S49"/>
  <c r="S71"/>
  <c r="H68" i="16" s="1"/>
  <c r="Q72" i="7"/>
  <c r="V70"/>
  <c r="H67" i="16"/>
  <c r="V8" i="7"/>
  <c r="AJ8" s="1"/>
  <c r="H9" i="16"/>
  <c r="V23" i="7"/>
  <c r="H22" i="16"/>
  <c r="V27" i="7"/>
  <c r="H26" i="16"/>
  <c r="V31" i="7"/>
  <c r="H30" i="16"/>
  <c r="V35" i="7"/>
  <c r="H34" i="16"/>
  <c r="V39" i="7"/>
  <c r="H38" i="16"/>
  <c r="V24" i="7"/>
  <c r="H23" i="16"/>
  <c r="V28" i="7"/>
  <c r="H27" i="16"/>
  <c r="V32" i="7"/>
  <c r="H31" i="16"/>
  <c r="V36" i="7"/>
  <c r="H35" i="16"/>
  <c r="V40" i="7"/>
  <c r="H39" i="16"/>
  <c r="V69" i="7"/>
  <c r="H66" i="16"/>
  <c r="V21" i="7"/>
  <c r="H20" i="16"/>
  <c r="V25" i="7"/>
  <c r="H24" i="16"/>
  <c r="V29" i="7"/>
  <c r="H28" i="16"/>
  <c r="V33" i="7"/>
  <c r="H32" i="16"/>
  <c r="V37" i="7"/>
  <c r="H36" i="16"/>
  <c r="V22" i="7"/>
  <c r="H21" i="16"/>
  <c r="V26" i="7"/>
  <c r="H25" i="16"/>
  <c r="V30" i="7"/>
  <c r="H29" i="16"/>
  <c r="V34" i="7"/>
  <c r="H33" i="16"/>
  <c r="V38" i="7"/>
  <c r="H37" i="16"/>
  <c r="V54" i="7"/>
  <c r="H52" i="16"/>
  <c r="V94" i="7"/>
  <c r="H91" i="16"/>
  <c r="R58" i="7"/>
  <c r="S58" s="1"/>
  <c r="V58" s="1"/>
  <c r="R51"/>
  <c r="S50"/>
  <c r="S11"/>
  <c r="V11" s="1"/>
  <c r="S12"/>
  <c r="V12" s="1"/>
  <c r="R56"/>
  <c r="S56" s="1"/>
  <c r="V56" s="1"/>
  <c r="Q9"/>
  <c r="S9" s="1"/>
  <c r="R57"/>
  <c r="S57" s="1"/>
  <c r="V57" s="1"/>
  <c r="Q10"/>
  <c r="S10" s="1"/>
  <c r="V91"/>
  <c r="I9" i="17"/>
  <c r="H84"/>
  <c r="H86"/>
  <c r="H98"/>
  <c r="H96"/>
  <c r="H95"/>
  <c r="H94"/>
  <c r="I8"/>
  <c r="G5" i="9" l="1"/>
  <c r="G7" i="18"/>
  <c r="AD81" i="7"/>
  <c r="AG81" s="1"/>
  <c r="AB82"/>
  <c r="V49"/>
  <c r="H47" i="16"/>
  <c r="S72" i="7"/>
  <c r="Q75"/>
  <c r="V71"/>
  <c r="V44"/>
  <c r="V10"/>
  <c r="H11" i="16"/>
  <c r="V9" i="7"/>
  <c r="H10" i="16"/>
  <c r="V50" i="7"/>
  <c r="H48" i="16"/>
  <c r="S51" i="7"/>
  <c r="J94" i="17"/>
  <c r="AD82" i="7" l="1"/>
  <c r="AG82" s="1"/>
  <c r="AB83"/>
  <c r="C5" i="9"/>
  <c r="C7" i="18"/>
  <c r="Q76" i="7"/>
  <c r="S75"/>
  <c r="H69" i="16"/>
  <c r="V72" i="7"/>
  <c r="V73" s="1"/>
  <c r="E7" i="18" s="1"/>
  <c r="V51" i="7"/>
  <c r="V64" s="1"/>
  <c r="D7" i="18" s="1"/>
  <c r="H49" i="16"/>
  <c r="V16" i="7"/>
  <c r="AD83" l="1"/>
  <c r="AG83" s="1"/>
  <c r="AB84"/>
  <c r="B5" i="9"/>
  <c r="B7" i="18"/>
  <c r="E5" i="9"/>
  <c r="V75" i="7"/>
  <c r="H72" i="16"/>
  <c r="Q77" i="7"/>
  <c r="S76"/>
  <c r="D5" i="9"/>
  <c r="V65" i="7"/>
  <c r="J95" i="17"/>
  <c r="J96"/>
  <c r="J97"/>
  <c r="G98"/>
  <c r="J98" s="1"/>
  <c r="G85"/>
  <c r="J85" s="1"/>
  <c r="G86"/>
  <c r="J86" s="1"/>
  <c r="G84"/>
  <c r="J84" s="1"/>
  <c r="G21"/>
  <c r="J21" s="1"/>
  <c r="G22"/>
  <c r="J22" s="1"/>
  <c r="G23"/>
  <c r="J23" s="1"/>
  <c r="G24"/>
  <c r="J24" s="1"/>
  <c r="G25"/>
  <c r="J25" s="1"/>
  <c r="G26"/>
  <c r="J26" s="1"/>
  <c r="G27"/>
  <c r="J27" s="1"/>
  <c r="G28"/>
  <c r="J28" s="1"/>
  <c r="G29"/>
  <c r="J29" s="1"/>
  <c r="G30"/>
  <c r="J30" s="1"/>
  <c r="G31"/>
  <c r="J31" s="1"/>
  <c r="G32"/>
  <c r="J32" s="1"/>
  <c r="G33"/>
  <c r="J33" s="1"/>
  <c r="G34"/>
  <c r="J34" s="1"/>
  <c r="G35"/>
  <c r="J35" s="1"/>
  <c r="G36"/>
  <c r="J36" s="1"/>
  <c r="G37"/>
  <c r="J37" s="1"/>
  <c r="G20"/>
  <c r="J20" s="1"/>
  <c r="G9"/>
  <c r="J9" s="1"/>
  <c r="E8"/>
  <c r="G8" s="1"/>
  <c r="J8" s="1"/>
  <c r="J120"/>
  <c r="J119"/>
  <c r="J118"/>
  <c r="J117"/>
  <c r="J116"/>
  <c r="J115"/>
  <c r="J114"/>
  <c r="J113"/>
  <c r="J112"/>
  <c r="J111"/>
  <c r="J110"/>
  <c r="J109"/>
  <c r="J108"/>
  <c r="J107"/>
  <c r="J106"/>
  <c r="J105"/>
  <c r="J91"/>
  <c r="J90"/>
  <c r="G81"/>
  <c r="J81" s="1"/>
  <c r="G80"/>
  <c r="J80" s="1"/>
  <c r="G79"/>
  <c r="J79" s="1"/>
  <c r="J76"/>
  <c r="J75"/>
  <c r="J74"/>
  <c r="J73"/>
  <c r="J72"/>
  <c r="J71"/>
  <c r="J70"/>
  <c r="J68"/>
  <c r="G58"/>
  <c r="J58" s="1"/>
  <c r="F57"/>
  <c r="G57" s="1"/>
  <c r="J57" s="1"/>
  <c r="F56"/>
  <c r="G56" s="1"/>
  <c r="J56" s="1"/>
  <c r="F55"/>
  <c r="G55" s="1"/>
  <c r="J55" s="1"/>
  <c r="F50"/>
  <c r="G50" s="1"/>
  <c r="J50" s="1"/>
  <c r="F49"/>
  <c r="G49" s="1"/>
  <c r="J49" s="1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G13"/>
  <c r="J13" s="1"/>
  <c r="J12"/>
  <c r="F11"/>
  <c r="F54" s="1"/>
  <c r="G54" s="1"/>
  <c r="J54" s="1"/>
  <c r="E11"/>
  <c r="F10"/>
  <c r="F53" s="1"/>
  <c r="G53" s="1"/>
  <c r="J53" s="1"/>
  <c r="E10"/>
  <c r="F52"/>
  <c r="G52" s="1"/>
  <c r="J52" s="1"/>
  <c r="F9"/>
  <c r="F51" s="1"/>
  <c r="G51" s="1"/>
  <c r="J51" s="1"/>
  <c r="M14" i="16"/>
  <c r="N15" s="1"/>
  <c r="N16" s="1"/>
  <c r="AD84" i="7" l="1"/>
  <c r="AG84" s="1"/>
  <c r="AB85"/>
  <c r="J82" i="17"/>
  <c r="V76" i="7"/>
  <c r="H73" i="16"/>
  <c r="Q78" i="7"/>
  <c r="S77"/>
  <c r="L9" i="17"/>
  <c r="M9"/>
  <c r="J38"/>
  <c r="L8"/>
  <c r="M8"/>
  <c r="J92"/>
  <c r="J88"/>
  <c r="J77"/>
  <c r="G10"/>
  <c r="J10" s="1"/>
  <c r="G11"/>
  <c r="J11" s="1"/>
  <c r="J121"/>
  <c r="J59"/>
  <c r="N17" i="16"/>
  <c r="H87"/>
  <c r="H86"/>
  <c r="E66"/>
  <c r="H62"/>
  <c r="G61"/>
  <c r="H61" s="1"/>
  <c r="G60"/>
  <c r="H60" s="1"/>
  <c r="G59"/>
  <c r="H59" s="1"/>
  <c r="H15"/>
  <c r="F13"/>
  <c r="F12"/>
  <c r="F11"/>
  <c r="F10"/>
  <c r="F9"/>
  <c r="AD85" i="7" l="1"/>
  <c r="AG85" s="1"/>
  <c r="AG86" s="1"/>
  <c r="AB93"/>
  <c r="Q79"/>
  <c r="S78"/>
  <c r="V77"/>
  <c r="H74" i="16"/>
  <c r="J103" i="17"/>
  <c r="J15"/>
  <c r="L15" s="1"/>
  <c r="G9" i="16"/>
  <c r="AB95" i="7" l="1"/>
  <c r="AD93"/>
  <c r="AG93" s="1"/>
  <c r="H75" i="16"/>
  <c r="V78" i="7"/>
  <c r="S79"/>
  <c r="Q80"/>
  <c r="J122" i="17"/>
  <c r="L104"/>
  <c r="J60"/>
  <c r="G54" i="16"/>
  <c r="H54" s="1"/>
  <c r="G53"/>
  <c r="H53" s="1"/>
  <c r="G52"/>
  <c r="G45"/>
  <c r="G44"/>
  <c r="G43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2"/>
  <c r="G11"/>
  <c r="G13"/>
  <c r="G10"/>
  <c r="G49"/>
  <c r="G47"/>
  <c r="G51"/>
  <c r="AB96" i="7" l="1"/>
  <c r="AD95"/>
  <c r="AG95" s="1"/>
  <c r="Q81"/>
  <c r="S80"/>
  <c r="V79"/>
  <c r="H76" i="16"/>
  <c r="J123" i="17"/>
  <c r="J124" s="1"/>
  <c r="G56" i="16"/>
  <c r="H56" s="1"/>
  <c r="G58"/>
  <c r="H58" s="1"/>
  <c r="H13"/>
  <c r="G55"/>
  <c r="H55" s="1"/>
  <c r="G48"/>
  <c r="G57"/>
  <c r="H57" s="1"/>
  <c r="G50"/>
  <c r="H12"/>
  <c r="AB99" i="7" l="1"/>
  <c r="AD96"/>
  <c r="AG96" s="1"/>
  <c r="AG97" s="1"/>
  <c r="H77" i="16"/>
  <c r="V80" i="7"/>
  <c r="Q82"/>
  <c r="S81"/>
  <c r="J126" i="17"/>
  <c r="AD99" i="7" l="1"/>
  <c r="AG99" s="1"/>
  <c r="AB100"/>
  <c r="H78" i="16"/>
  <c r="V81" i="7"/>
  <c r="Q83"/>
  <c r="S82"/>
  <c r="AD100" l="1"/>
  <c r="AG100" s="1"/>
  <c r="AB101"/>
  <c r="V82"/>
  <c r="H79" i="16"/>
  <c r="S83" i="7"/>
  <c r="Q84"/>
  <c r="G94"/>
  <c r="G90"/>
  <c r="J90" s="1"/>
  <c r="G89"/>
  <c r="J89" s="1"/>
  <c r="G88"/>
  <c r="J88" s="1"/>
  <c r="F62"/>
  <c r="G62" s="1"/>
  <c r="J62" s="1"/>
  <c r="F61"/>
  <c r="G61" s="1"/>
  <c r="J61" s="1"/>
  <c r="F60"/>
  <c r="G60" s="1"/>
  <c r="J60" s="1"/>
  <c r="AB104" l="1"/>
  <c r="AD101"/>
  <c r="AG101" s="1"/>
  <c r="AG102" s="1"/>
  <c r="Q85"/>
  <c r="S84"/>
  <c r="V83"/>
  <c r="H80" i="16"/>
  <c r="J94" i="7"/>
  <c r="J91"/>
  <c r="G4" i="9" l="1"/>
  <c r="G5" i="18"/>
  <c r="AB105" i="7"/>
  <c r="AD104"/>
  <c r="AG104" s="1"/>
  <c r="V84"/>
  <c r="H81" i="16"/>
  <c r="Q93" i="7"/>
  <c r="S85"/>
  <c r="AB106" l="1"/>
  <c r="AD105"/>
  <c r="AG105" s="1"/>
  <c r="H82" i="16"/>
  <c r="V85" i="7"/>
  <c r="V86" s="1"/>
  <c r="AI86" s="1"/>
  <c r="Q95"/>
  <c r="S93"/>
  <c r="AB107" l="1"/>
  <c r="AD106"/>
  <c r="AG106" s="1"/>
  <c r="F5" i="9"/>
  <c r="F7" i="18"/>
  <c r="V93" i="7"/>
  <c r="H90" i="16"/>
  <c r="Q96" i="7"/>
  <c r="S95"/>
  <c r="E11"/>
  <c r="E12"/>
  <c r="AB108" l="1"/>
  <c r="AD107"/>
  <c r="AG107" s="1"/>
  <c r="V95"/>
  <c r="H92" i="16"/>
  <c r="Q99" i="7"/>
  <c r="S96"/>
  <c r="F41"/>
  <c r="G41" s="1"/>
  <c r="J41" s="1"/>
  <c r="F50"/>
  <c r="F39"/>
  <c r="G39" s="1"/>
  <c r="F27"/>
  <c r="F31"/>
  <c r="F21"/>
  <c r="F49"/>
  <c r="F26"/>
  <c r="F30"/>
  <c r="F40"/>
  <c r="G8"/>
  <c r="F12"/>
  <c r="F59" s="1"/>
  <c r="G59" s="1"/>
  <c r="J59" s="1"/>
  <c r="F33"/>
  <c r="F42"/>
  <c r="G42" s="1"/>
  <c r="J42" s="1"/>
  <c r="F34"/>
  <c r="F53"/>
  <c r="F43"/>
  <c r="G43" s="1"/>
  <c r="J43" s="1"/>
  <c r="F28"/>
  <c r="F29"/>
  <c r="F11"/>
  <c r="F51" s="1"/>
  <c r="F36"/>
  <c r="F25"/>
  <c r="F52"/>
  <c r="F38"/>
  <c r="F23"/>
  <c r="F24"/>
  <c r="F54"/>
  <c r="G54" s="1"/>
  <c r="J54" s="1"/>
  <c r="F32"/>
  <c r="F37"/>
  <c r="F10"/>
  <c r="F35"/>
  <c r="F9"/>
  <c r="F55"/>
  <c r="F22"/>
  <c r="AB109" l="1"/>
  <c r="AD108"/>
  <c r="AG108" s="1"/>
  <c r="V96"/>
  <c r="H93" i="16"/>
  <c r="E69" i="7"/>
  <c r="Q100"/>
  <c r="S99"/>
  <c r="G53"/>
  <c r="G50"/>
  <c r="G52"/>
  <c r="G40"/>
  <c r="J40" s="1"/>
  <c r="AI40" s="1"/>
  <c r="G49"/>
  <c r="F56"/>
  <c r="G56" s="1"/>
  <c r="J56" s="1"/>
  <c r="F57"/>
  <c r="G57" s="1"/>
  <c r="J57" s="1"/>
  <c r="J39"/>
  <c r="AI39" s="1"/>
  <c r="F58"/>
  <c r="G58" s="1"/>
  <c r="J58" s="1"/>
  <c r="G51"/>
  <c r="V97" l="1"/>
  <c r="AB110"/>
  <c r="AD109"/>
  <c r="AG109" s="1"/>
  <c r="H5" i="9"/>
  <c r="H7" i="18"/>
  <c r="G69" i="7"/>
  <c r="J69" s="1"/>
  <c r="AJ69" s="1"/>
  <c r="H96" i="16"/>
  <c r="V99" i="7"/>
  <c r="Q101"/>
  <c r="S100"/>
  <c r="J50"/>
  <c r="AJ50" s="1"/>
  <c r="J52"/>
  <c r="AJ52" s="1"/>
  <c r="J53"/>
  <c r="AJ53" s="1"/>
  <c r="J49"/>
  <c r="AJ49" s="1"/>
  <c r="AI10"/>
  <c r="E10"/>
  <c r="E9"/>
  <c r="J51"/>
  <c r="AJ51" s="1"/>
  <c r="G11"/>
  <c r="AJ64" l="1"/>
  <c r="AB111"/>
  <c r="AD110"/>
  <c r="AG110" s="1"/>
  <c r="V100"/>
  <c r="H97" i="16"/>
  <c r="G70" i="7"/>
  <c r="J70" s="1"/>
  <c r="AJ70" s="1"/>
  <c r="E71"/>
  <c r="Q104"/>
  <c r="S101"/>
  <c r="J64"/>
  <c r="AI64" s="1"/>
  <c r="G29"/>
  <c r="G22"/>
  <c r="G23"/>
  <c r="G24"/>
  <c r="G25"/>
  <c r="G26"/>
  <c r="G27"/>
  <c r="G28"/>
  <c r="G30"/>
  <c r="G31"/>
  <c r="G32"/>
  <c r="G33"/>
  <c r="G34"/>
  <c r="G21"/>
  <c r="AB112" l="1"/>
  <c r="AD111"/>
  <c r="AG111" s="1"/>
  <c r="D5" i="18"/>
  <c r="V101" i="7"/>
  <c r="H98" i="16"/>
  <c r="S104" i="7"/>
  <c r="Q105"/>
  <c r="G71"/>
  <c r="J71" s="1"/>
  <c r="AJ71" s="1"/>
  <c r="E72"/>
  <c r="V102"/>
  <c r="I7" i="18" s="1"/>
  <c r="J34" i="7"/>
  <c r="AI34" s="1"/>
  <c r="J32"/>
  <c r="AI32" s="1"/>
  <c r="J30"/>
  <c r="AI30" s="1"/>
  <c r="J25"/>
  <c r="AI25" s="1"/>
  <c r="J23"/>
  <c r="AI23" s="1"/>
  <c r="J29"/>
  <c r="AI29" s="1"/>
  <c r="J33"/>
  <c r="AI33" s="1"/>
  <c r="J31"/>
  <c r="AI31" s="1"/>
  <c r="J28"/>
  <c r="AI28" s="1"/>
  <c r="J26"/>
  <c r="AI26" s="1"/>
  <c r="J24"/>
  <c r="AI24" s="1"/>
  <c r="J22"/>
  <c r="AI22" s="1"/>
  <c r="J27"/>
  <c r="AI27" s="1"/>
  <c r="AB113" l="1"/>
  <c r="AD112"/>
  <c r="AG112" s="1"/>
  <c r="I5" i="9"/>
  <c r="Q106" i="7"/>
  <c r="S105"/>
  <c r="G72"/>
  <c r="J72" s="1"/>
  <c r="AJ72" s="1"/>
  <c r="AJ73" s="1"/>
  <c r="AK74" s="1"/>
  <c r="E75"/>
  <c r="H100" i="16"/>
  <c r="V104" i="7"/>
  <c r="G14"/>
  <c r="G36"/>
  <c r="G9"/>
  <c r="G55"/>
  <c r="J55" s="1"/>
  <c r="G63"/>
  <c r="J63" s="1"/>
  <c r="J21"/>
  <c r="AI21" s="1"/>
  <c r="G35"/>
  <c r="G37"/>
  <c r="G38"/>
  <c r="AB117" l="1"/>
  <c r="AB114"/>
  <c r="AD114" s="1"/>
  <c r="AG114" s="1"/>
  <c r="AD113"/>
  <c r="AG113" s="1"/>
  <c r="J73"/>
  <c r="AI73" s="1"/>
  <c r="H101" i="16"/>
  <c r="V105" i="7"/>
  <c r="S106"/>
  <c r="Q107"/>
  <c r="E76"/>
  <c r="AL147"/>
  <c r="AM147" s="1"/>
  <c r="J38"/>
  <c r="AI38" s="1"/>
  <c r="J35"/>
  <c r="AI35" s="1"/>
  <c r="J37"/>
  <c r="AI37" s="1"/>
  <c r="J36"/>
  <c r="AI36" s="1"/>
  <c r="J9"/>
  <c r="AJ9" s="1"/>
  <c r="AJ16" s="1"/>
  <c r="G12"/>
  <c r="J12" s="1"/>
  <c r="J14"/>
  <c r="J13"/>
  <c r="J11"/>
  <c r="G10"/>
  <c r="AI44" l="1"/>
  <c r="AG115"/>
  <c r="AB118"/>
  <c r="AD117"/>
  <c r="AG117" s="1"/>
  <c r="E5" i="18"/>
  <c r="E4" i="9"/>
  <c r="G76" i="7"/>
  <c r="J76" s="1"/>
  <c r="E77"/>
  <c r="S107"/>
  <c r="Q108"/>
  <c r="V106"/>
  <c r="H102" i="16"/>
  <c r="J44" i="7"/>
  <c r="D4" i="9"/>
  <c r="J10" i="7"/>
  <c r="C5" i="18" l="1"/>
  <c r="AI45" i="7"/>
  <c r="AJ10"/>
  <c r="AB119"/>
  <c r="AD118"/>
  <c r="S108"/>
  <c r="Q109"/>
  <c r="H103" i="16"/>
  <c r="V107" i="7"/>
  <c r="G77"/>
  <c r="J77" s="1"/>
  <c r="E78"/>
  <c r="C4" i="9"/>
  <c r="J16" i="7"/>
  <c r="AI16" s="1"/>
  <c r="AB120" l="1"/>
  <c r="AD119"/>
  <c r="E79"/>
  <c r="G78"/>
  <c r="J78" s="1"/>
  <c r="S109"/>
  <c r="Q110"/>
  <c r="V108"/>
  <c r="H104" i="16"/>
  <c r="AK152" i="7"/>
  <c r="J65"/>
  <c r="B4" i="9"/>
  <c r="AB121" i="7" l="1"/>
  <c r="AD120"/>
  <c r="V109"/>
  <c r="H105" i="16"/>
  <c r="G79" i="7"/>
  <c r="J79" s="1"/>
  <c r="E80"/>
  <c r="S110"/>
  <c r="Q111"/>
  <c r="AB122" l="1"/>
  <c r="AD121"/>
  <c r="S111"/>
  <c r="Q112"/>
  <c r="V110"/>
  <c r="H106" i="16"/>
  <c r="E81" i="7"/>
  <c r="G80"/>
  <c r="J80" s="1"/>
  <c r="AD122" l="1"/>
  <c r="AB123"/>
  <c r="Q113"/>
  <c r="S112"/>
  <c r="E82"/>
  <c r="G81"/>
  <c r="J81" s="1"/>
  <c r="V111"/>
  <c r="H107" i="16"/>
  <c r="AD123" i="7" l="1"/>
  <c r="AB124"/>
  <c r="E83"/>
  <c r="G82"/>
  <c r="J82" s="1"/>
  <c r="H108" i="16"/>
  <c r="V112" i="7"/>
  <c r="Q114"/>
  <c r="S113"/>
  <c r="Q117"/>
  <c r="AD124" l="1"/>
  <c r="AB125"/>
  <c r="S117"/>
  <c r="Q118"/>
  <c r="V113"/>
  <c r="H109" i="16"/>
  <c r="E84" i="7"/>
  <c r="G83"/>
  <c r="J83" s="1"/>
  <c r="S114"/>
  <c r="V114" s="1"/>
  <c r="AB126" l="1"/>
  <c r="AD125"/>
  <c r="S118"/>
  <c r="Q119"/>
  <c r="H111" i="16"/>
  <c r="V117" i="7"/>
  <c r="V115"/>
  <c r="J7" i="18" s="1"/>
  <c r="E85" i="7"/>
  <c r="G84"/>
  <c r="J84" s="1"/>
  <c r="AJ117" l="1"/>
  <c r="V141"/>
  <c r="AB127"/>
  <c r="AD126"/>
  <c r="J5" i="9"/>
  <c r="S119" i="7"/>
  <c r="Q120"/>
  <c r="H112" i="16"/>
  <c r="E93" i="7"/>
  <c r="G85"/>
  <c r="J85" s="1"/>
  <c r="J86" s="1"/>
  <c r="F5" i="18" l="1"/>
  <c r="AD127" i="7"/>
  <c r="AB128"/>
  <c r="AJ86"/>
  <c r="H113" i="16"/>
  <c r="F4" i="9"/>
  <c r="E95" i="7"/>
  <c r="G93"/>
  <c r="J93" s="1"/>
  <c r="AJ93" s="1"/>
  <c r="Q121"/>
  <c r="S120"/>
  <c r="AD128" l="1"/>
  <c r="AB129"/>
  <c r="AL148"/>
  <c r="AM148" s="1"/>
  <c r="Q122"/>
  <c r="S121"/>
  <c r="E96"/>
  <c r="G95"/>
  <c r="J95" s="1"/>
  <c r="AJ95" s="1"/>
  <c r="H114" i="16"/>
  <c r="AD129" i="7" l="1"/>
  <c r="AB130"/>
  <c r="H115" i="16"/>
  <c r="E99" i="7"/>
  <c r="G96"/>
  <c r="J96" s="1"/>
  <c r="S122"/>
  <c r="Q123"/>
  <c r="J97" l="1"/>
  <c r="AJ96"/>
  <c r="AJ97" s="1"/>
  <c r="H5" i="18"/>
  <c r="AI98" i="7"/>
  <c r="AD130"/>
  <c r="AB131"/>
  <c r="S123"/>
  <c r="Q124"/>
  <c r="G99"/>
  <c r="J99" s="1"/>
  <c r="E100"/>
  <c r="H116" i="16"/>
  <c r="H4" i="9"/>
  <c r="AL145" i="7" l="1"/>
  <c r="AM145" s="1"/>
  <c r="AD131"/>
  <c r="AB132"/>
  <c r="E101"/>
  <c r="G100"/>
  <c r="J100" s="1"/>
  <c r="Q125"/>
  <c r="S124"/>
  <c r="H117" i="16"/>
  <c r="AD132" i="7" l="1"/>
  <c r="AB133"/>
  <c r="H118" i="16"/>
  <c r="S125" i="7"/>
  <c r="Q126"/>
  <c r="E104"/>
  <c r="G101"/>
  <c r="J101" s="1"/>
  <c r="AD133" l="1"/>
  <c r="AB134"/>
  <c r="Q127"/>
  <c r="S126"/>
  <c r="AJ102"/>
  <c r="J102"/>
  <c r="I5" i="18" s="1"/>
  <c r="H119" i="16"/>
  <c r="E105" i="7"/>
  <c r="AD134" l="1"/>
  <c r="AB135"/>
  <c r="G104"/>
  <c r="J104" s="1"/>
  <c r="AJ104" s="1"/>
  <c r="I4" i="9"/>
  <c r="E106" i="7"/>
  <c r="AL146"/>
  <c r="AM146" s="1"/>
  <c r="AL102" s="1"/>
  <c r="H120" i="16"/>
  <c r="Q128" i="7"/>
  <c r="S127"/>
  <c r="AB136" l="1"/>
  <c r="AD135"/>
  <c r="H121" i="16"/>
  <c r="E107" i="7"/>
  <c r="S128"/>
  <c r="Q129"/>
  <c r="G105"/>
  <c r="J105" s="1"/>
  <c r="AJ105" s="1"/>
  <c r="AB137" l="1"/>
  <c r="AD136"/>
  <c r="G106"/>
  <c r="J106" s="1"/>
  <c r="AJ106" s="1"/>
  <c r="AK104"/>
  <c r="Q130"/>
  <c r="S129"/>
  <c r="E108"/>
  <c r="H122" i="16"/>
  <c r="AK106" i="7" l="1"/>
  <c r="AK105"/>
  <c r="AB138"/>
  <c r="AB140"/>
  <c r="AD140" s="1"/>
  <c r="AD137"/>
  <c r="G107"/>
  <c r="J107" s="1"/>
  <c r="E109"/>
  <c r="H123" i="16"/>
  <c r="S130" i="7"/>
  <c r="Q131"/>
  <c r="AB139" l="1"/>
  <c r="AD138"/>
  <c r="AG141" s="1"/>
  <c r="E110"/>
  <c r="S131"/>
  <c r="Q132"/>
  <c r="H124" i="16"/>
  <c r="G108" i="7"/>
  <c r="J108" s="1"/>
  <c r="AJ108" s="1"/>
  <c r="AG142" l="1"/>
  <c r="AG143" s="1"/>
  <c r="AG145" s="1"/>
  <c r="AI141"/>
  <c r="K6" i="18"/>
  <c r="L6" s="1"/>
  <c r="N6" s="1"/>
  <c r="AK108" i="7"/>
  <c r="AK107"/>
  <c r="E111"/>
  <c r="S132"/>
  <c r="Q133"/>
  <c r="G109"/>
  <c r="J109" s="1"/>
  <c r="AJ109" s="1"/>
  <c r="H125" i="16"/>
  <c r="Q134" i="7" l="1"/>
  <c r="S133"/>
  <c r="G110"/>
  <c r="J110" s="1"/>
  <c r="AJ110" s="1"/>
  <c r="H126" i="16"/>
  <c r="E112" i="7"/>
  <c r="AK110" l="1"/>
  <c r="AK109"/>
  <c r="E113"/>
  <c r="G111"/>
  <c r="J111" s="1"/>
  <c r="AJ111" s="1"/>
  <c r="H127" i="16"/>
  <c r="S134" i="7"/>
  <c r="Q135"/>
  <c r="AK111" l="1"/>
  <c r="H128" i="16"/>
  <c r="E117" i="7"/>
  <c r="E114"/>
  <c r="G112"/>
  <c r="J112" s="1"/>
  <c r="AJ112" s="1"/>
  <c r="Q136"/>
  <c r="S135"/>
  <c r="AK112" l="1"/>
  <c r="H129" i="16"/>
  <c r="S136" i="7"/>
  <c r="Q137"/>
  <c r="G117"/>
  <c r="E118"/>
  <c r="G113"/>
  <c r="J113" s="1"/>
  <c r="AJ113" s="1"/>
  <c r="AK113" l="1"/>
  <c r="G118"/>
  <c r="E119"/>
  <c r="G114"/>
  <c r="J114" s="1"/>
  <c r="AJ114" s="1"/>
  <c r="Q138"/>
  <c r="S137"/>
  <c r="Q140"/>
  <c r="H130" i="16"/>
  <c r="AJ115" i="7" l="1"/>
  <c r="S140"/>
  <c r="H131" i="16"/>
  <c r="Q139" i="7"/>
  <c r="S138"/>
  <c r="G119"/>
  <c r="E120"/>
  <c r="J115"/>
  <c r="J5" i="18" l="1"/>
  <c r="AI115" i="7"/>
  <c r="H132" i="16"/>
  <c r="S139" i="7"/>
  <c r="K7" i="18" s="1"/>
  <c r="L7" s="1"/>
  <c r="N7" s="1"/>
  <c r="AL143" i="7"/>
  <c r="J4" i="9"/>
  <c r="G120" i="7"/>
  <c r="E121"/>
  <c r="AJ116" l="1"/>
  <c r="AL116" s="1"/>
  <c r="E122"/>
  <c r="G121"/>
  <c r="K5" i="9"/>
  <c r="L5" s="1"/>
  <c r="M5" s="1"/>
  <c r="V142" i="7"/>
  <c r="V143" s="1"/>
  <c r="AM143"/>
  <c r="V145" l="1"/>
  <c r="G122"/>
  <c r="E123"/>
  <c r="E124" l="1"/>
  <c r="G123"/>
  <c r="AL150" s="1"/>
  <c r="AM150" s="1"/>
  <c r="G124" l="1"/>
  <c r="E125"/>
  <c r="AL144"/>
  <c r="AM144" l="1"/>
  <c r="G125"/>
  <c r="E126"/>
  <c r="G126" l="1"/>
  <c r="E127"/>
  <c r="E128" l="1"/>
  <c r="G127"/>
  <c r="E129" l="1"/>
  <c r="G128"/>
  <c r="E130" l="1"/>
  <c r="G129"/>
  <c r="E131" l="1"/>
  <c r="G130"/>
  <c r="G131" l="1"/>
  <c r="E132"/>
  <c r="E133" l="1"/>
  <c r="G132"/>
  <c r="G133" l="1"/>
  <c r="E134"/>
  <c r="E135" l="1"/>
  <c r="G134"/>
  <c r="G135" l="1"/>
  <c r="E136"/>
  <c r="G136" l="1"/>
  <c r="E137"/>
  <c r="E138" l="1"/>
  <c r="G137"/>
  <c r="E140"/>
  <c r="G140" l="1"/>
  <c r="G138"/>
  <c r="AL149" l="1"/>
  <c r="AM149" s="1"/>
  <c r="AL151"/>
  <c r="AM151" s="1"/>
  <c r="AJ141"/>
  <c r="K5" i="18"/>
  <c r="L5" s="1"/>
  <c r="N5" s="1"/>
  <c r="N8" s="1"/>
  <c r="N12" s="1"/>
  <c r="AL152" i="7" l="1"/>
  <c r="K4" i="9"/>
  <c r="L4" s="1"/>
  <c r="M4" s="1"/>
  <c r="M6" s="1"/>
  <c r="J142" i="7"/>
  <c r="J143" s="1"/>
  <c r="AH144" s="1"/>
  <c r="J145" l="1"/>
  <c r="AG146" s="1"/>
  <c r="AH148"/>
  <c r="W145"/>
  <c r="AL153"/>
  <c r="V146"/>
</calcChain>
</file>

<file path=xl/sharedStrings.xml><?xml version="1.0" encoding="utf-8"?>
<sst xmlns="http://schemas.openxmlformats.org/spreadsheetml/2006/main" count="1050" uniqueCount="226">
  <si>
    <t>Комментарий</t>
  </si>
  <si>
    <t>№ п/п</t>
  </si>
  <si>
    <t>Нормативное количество одновременно оказываемых услуг</t>
  </si>
  <si>
    <t>Наименование  (вид материального запаса/основного средства)</t>
  </si>
  <si>
    <t xml:space="preserve">Наименование ресурса </t>
  </si>
  <si>
    <t xml:space="preserve">Нормативные затраты </t>
  </si>
  <si>
    <t>2. Материальные запасы/основные средства, потребляемые в процессе оказания государственной услуги</t>
  </si>
  <si>
    <t>1. Оплата труда работников, непосредственно связанных с оказанием услуги</t>
  </si>
  <si>
    <t>3. Иные ресурсы, непосредственно связанные с оказанием государственной услуги</t>
  </si>
  <si>
    <t>Вид ресурса</t>
  </si>
  <si>
    <t>Наименование ресурса</t>
  </si>
  <si>
    <t>Плановые затраты</t>
  </si>
  <si>
    <t>1. Коммунальные услуги</t>
  </si>
  <si>
    <t>Теплоэнергия</t>
  </si>
  <si>
    <t>Холодное водоснабжение</t>
  </si>
  <si>
    <t>Водоотведение</t>
  </si>
  <si>
    <t>Электроэнергия 1</t>
  </si>
  <si>
    <t>Техническое обслуживание и регламентно-профилактический ремонт систем охранно-тревожной сигнализации</t>
  </si>
  <si>
    <t>Проведение текущего ремонта</t>
  </si>
  <si>
    <t>Вывоз ТБО</t>
  </si>
  <si>
    <t>Показатель объема</t>
  </si>
  <si>
    <t>4. Услуги связи</t>
  </si>
  <si>
    <t>Абонентская связь</t>
  </si>
  <si>
    <t>Временные характеристики</t>
  </si>
  <si>
    <t>Интернет</t>
  </si>
  <si>
    <t>Иные услуги связи</t>
  </si>
  <si>
    <t>5. Транспортные услуги</t>
  </si>
  <si>
    <t>ИТОГО</t>
  </si>
  <si>
    <t>Наименование показателя объема</t>
  </si>
  <si>
    <t>количество разовых услуг, ед.</t>
  </si>
  <si>
    <t>фонд оплаты труда</t>
  </si>
  <si>
    <t>ОТ1</t>
  </si>
  <si>
    <t>ИНЗ</t>
  </si>
  <si>
    <t>КУ</t>
  </si>
  <si>
    <t>СНИ</t>
  </si>
  <si>
    <t>СОЦДИ</t>
  </si>
  <si>
    <t>УС</t>
  </si>
  <si>
    <t>ТУ</t>
  </si>
  <si>
    <t>ОТ2</t>
  </si>
  <si>
    <t>ПНЗ</t>
  </si>
  <si>
    <t>12=1+2+3+4+5+6+7+8+9+10+11</t>
  </si>
  <si>
    <t>ИТОГО оплата труда</t>
  </si>
  <si>
    <t>ИТОГО матзапасы/основные средства</t>
  </si>
  <si>
    <t>ИТОГО иные ресурсы</t>
  </si>
  <si>
    <t>Комментарий (обоснование использования ресурсов, их состава и количественных характеристик)</t>
  </si>
  <si>
    <r>
      <t>м</t>
    </r>
    <r>
      <rPr>
        <vertAlign val="superscript"/>
        <sz val="10"/>
        <color indexed="8"/>
        <rFont val="Times New Roman"/>
        <family val="1"/>
        <charset val="204"/>
      </rPr>
      <t>3</t>
    </r>
  </si>
  <si>
    <t>кВт час.</t>
  </si>
  <si>
    <t>Директор</t>
  </si>
  <si>
    <t>Зам.директора</t>
  </si>
  <si>
    <t>Рабочий по обслуживанию и ремонту зданий</t>
  </si>
  <si>
    <t>Уборщик</t>
  </si>
  <si>
    <t>Норма ресурса на единицу услуги</t>
  </si>
  <si>
    <t>7=5*6</t>
  </si>
  <si>
    <t>Фактическое количество человеко-часов персонала, задействованного в процессе оказания услуги</t>
  </si>
  <si>
    <t>Норма (шт.)</t>
  </si>
  <si>
    <t>8=5*7/6</t>
  </si>
  <si>
    <t>Срок полезного использования</t>
  </si>
  <si>
    <t>Нормативное количество ресурса материального запаса/основного средства (шт)</t>
  </si>
  <si>
    <t>6=3*5/4</t>
  </si>
  <si>
    <t>7. Прочие общехозяйственные нужды</t>
  </si>
  <si>
    <t>6. Работники, которые не принимают непосредственного участия в оказании государственной услуги</t>
  </si>
  <si>
    <t>3. Содержание объектов особо ценного движимого имущества, необходимого для выполнения государственного задания</t>
  </si>
  <si>
    <t>2. Содержание объектов недвижимого имущества, необходимого для выполнения государственного задания</t>
  </si>
  <si>
    <t>МЗ и ОЦДИ</t>
  </si>
  <si>
    <t>Затраты, непосредственно связанные с оказанием услуги, руб.</t>
  </si>
  <si>
    <t>Затраты на общехозяйственные нужды, руб</t>
  </si>
  <si>
    <t>Базовый норматив затрат на оказание услуги, руб.</t>
  </si>
  <si>
    <t xml:space="preserve"> </t>
  </si>
  <si>
    <t>Срок полезного использования, лет</t>
  </si>
  <si>
    <t>Цена единицы  ресурса, руб</t>
  </si>
  <si>
    <t>Тариф (Цена), руб</t>
  </si>
  <si>
    <t>Педагог дополнительного образования</t>
  </si>
  <si>
    <t>5=3/4</t>
  </si>
  <si>
    <t>Норма трудозатрат на оказание единицы государственной услуги (шт.ед.)</t>
  </si>
  <si>
    <t>Классные журналы</t>
  </si>
  <si>
    <t>Бумага для офисной техники</t>
  </si>
  <si>
    <t>Канцелярский набор</t>
  </si>
  <si>
    <t>Набор шариковых ручек</t>
  </si>
  <si>
    <t>Набор гелевых ручек</t>
  </si>
  <si>
    <t>Стержень для ручек</t>
  </si>
  <si>
    <t>Архивная папка</t>
  </si>
  <si>
    <t>Скотч</t>
  </si>
  <si>
    <t>Ножницы</t>
  </si>
  <si>
    <t>Пластиковая папка</t>
  </si>
  <si>
    <t>Клей канцелярский</t>
  </si>
  <si>
    <t>картридж</t>
  </si>
  <si>
    <t>тонер</t>
  </si>
  <si>
    <t>Оплата грузовых перевозок по доставке грузов</t>
  </si>
  <si>
    <t>Оплата проезда работников в командировку и обратно</t>
  </si>
  <si>
    <t>Норма времени</t>
  </si>
  <si>
    <t>Гардеробщик</t>
  </si>
  <si>
    <t>Строж</t>
  </si>
  <si>
    <t>Дворник</t>
  </si>
  <si>
    <t>Методист</t>
  </si>
  <si>
    <t>часов в год на 1 группу</t>
  </si>
  <si>
    <t>Стоимость 1ч.-часа ресурса, руб</t>
  </si>
  <si>
    <t>Норма шт.единиц</t>
  </si>
  <si>
    <t>Набор файлов (100шт.)</t>
  </si>
  <si>
    <t>Фотобумага</t>
  </si>
  <si>
    <t>медосмотр (пед работники)</t>
  </si>
  <si>
    <t>командировочные расходы педработников</t>
  </si>
  <si>
    <t>Участие воспитанников в различных мероприятиях за пределами района (проезд, проживание, питание)</t>
  </si>
  <si>
    <t>Награждение участников мероприятий</t>
  </si>
  <si>
    <t xml:space="preserve">ИТОГО БАЗОВЫЙ НОРМАТИВ ЗАТРАТ, НЕПОСРЕДСТВЕННО СВЯЗАННЫХ С ОКАЗАНИЕМ i-ОЙ ГОСУДАРСТВЕННОЙ УСЛУГИ </t>
  </si>
  <si>
    <t>ИТОГО БАЗОВЫЙ НОРМАТИВ ЗАТРАТ НА ОБЩЕХОЗЯЙСТВЕННЫЕ НУЖДЫ</t>
  </si>
  <si>
    <t>ИТОГО БАЗОВЫЙ НОРМАТИВ ЗАТРАТ НА ОКАЗАНИЕ УСЛУГИ</t>
  </si>
  <si>
    <t>9=6*7</t>
  </si>
  <si>
    <t>Обслуживание систем имущества (промывка и опрессовка систем отопления, обслуживание приборов учета, поверка теплосчетчиков, аварийнор-диспетчерское обслуживание</t>
  </si>
  <si>
    <t>Дератизация и дезинфекция</t>
  </si>
  <si>
    <t>Делопроизводитель</t>
  </si>
  <si>
    <t>Медикаменты</t>
  </si>
  <si>
    <t>Демеркуризация отработанных ламп</t>
  </si>
  <si>
    <t>Продление лицензии программного обеспечения</t>
  </si>
  <si>
    <t>Налоги, госпошлина</t>
  </si>
  <si>
    <t>пособие по уходу за ребенком до 3-х лет</t>
  </si>
  <si>
    <t>Обслуживание тревожной кнопки</t>
  </si>
  <si>
    <t>Хоз.товары (дезинфицирующие, моющие средства)</t>
  </si>
  <si>
    <t>Наименованиеимуниципальной услуги</t>
  </si>
  <si>
    <t>человек</t>
  </si>
  <si>
    <t>раб.недель</t>
  </si>
  <si>
    <t>Спортсмен-инструктор</t>
  </si>
  <si>
    <t>Скобы для степлера</t>
  </si>
  <si>
    <t>Канцелярские скрепки, булавки</t>
  </si>
  <si>
    <t>Набор маркеров</t>
  </si>
  <si>
    <t>Прочие журналы регистрации</t>
  </si>
  <si>
    <t>Расходные материалы для лыж (мазь парафин, пробки)</t>
  </si>
  <si>
    <t>Питание участников мероприятий (соревнования)</t>
  </si>
  <si>
    <t>Уборка территории от снега, заливка катков</t>
  </si>
  <si>
    <t>Водитель</t>
  </si>
  <si>
    <t>Медосмотр административного  и младшего обслуживающего персонала</t>
  </si>
  <si>
    <t>Проведение военно-полевых сборов</t>
  </si>
  <si>
    <t>Подписка на периодические издания</t>
  </si>
  <si>
    <t>Горючесмазочные вещества</t>
  </si>
  <si>
    <t>Реализация дополнительных общеразвивающих программ (физкультурно-спортивная направленность)</t>
  </si>
  <si>
    <t>количество работников, чел.</t>
  </si>
  <si>
    <t>Обучение персонала</t>
  </si>
  <si>
    <t>Наименование муниципальной услуги</t>
  </si>
  <si>
    <t>Уникальный нормер реестровой записи</t>
  </si>
  <si>
    <r>
      <t>м</t>
    </r>
    <r>
      <rPr>
        <vertAlign val="superscript"/>
        <sz val="12"/>
        <color indexed="8"/>
        <rFont val="Times New Roman"/>
        <family val="1"/>
        <charset val="204"/>
      </rPr>
      <t>3</t>
    </r>
  </si>
  <si>
    <t>Наименование натуральной нормы</t>
  </si>
  <si>
    <t>Единица измерения натуральной нормы</t>
  </si>
  <si>
    <t>Значение натуральной нормы</t>
  </si>
  <si>
    <t>1. Натуральные нормы, непосредственно связанных с оказанием муниципальной услуги</t>
  </si>
  <si>
    <t>1. Работники, непосредственно связанные с оказанием муниципальной услуги</t>
  </si>
  <si>
    <t>1.2. Материальные запасы иосновные средства, потребляемые в процессе оказания муниципальной услуги</t>
  </si>
  <si>
    <t>1.3. Иные натуральные нормы, непосредственно используемые в процессе оказания муниципальной услуги</t>
  </si>
  <si>
    <t>2.1. Коммунальные услуги</t>
  </si>
  <si>
    <t>2.2. Содержание объектов недвижимого имущества, необходимого для выполнения государственного задания</t>
  </si>
  <si>
    <t>2.3. Содержание объектов особо ценного движимого имущества, необходимого для выполнения муниципального задания</t>
  </si>
  <si>
    <t>2.4. Услуги связи</t>
  </si>
  <si>
    <t>2.5. Транспортные услуги</t>
  </si>
  <si>
    <t>2.6. Работники, которые не принимают непосредственного участия в оказании муниципальной услуги</t>
  </si>
  <si>
    <t>2.7. Прочие общехозяйственные нужды</t>
  </si>
  <si>
    <t>Реализация дополнительных общеразвивающих программ</t>
  </si>
  <si>
    <t>2. Натуральные нормы на общехозяйственные нужды</t>
  </si>
  <si>
    <t>шт</t>
  </si>
  <si>
    <t>шт.ед.</t>
  </si>
  <si>
    <t>чел.</t>
  </si>
  <si>
    <t>Значения натуральных норм, необходимых для определения базовых нормативов затрат на оказание муниципальных услуг</t>
  </si>
  <si>
    <t xml:space="preserve">В качестве стоимости 1ч.часа ресурса ресурса взят годовой фонд оплаты труда включая страховые взносы (9639000*1,302/21,67/1776,4)
</t>
  </si>
  <si>
    <t xml:space="preserve">В качестве стоимости 1ч.часа ресурса ресурса взят годовой фонд оплаты труда включая страховые взносы (378000*1,302/1776,4)
</t>
  </si>
  <si>
    <t>Расчет произведен на основе суммарного количества используемых материальных запасов</t>
  </si>
  <si>
    <t>Расчет произведен на основе суммарного количества используемых иных ресурсов и нормативного количества посещений</t>
  </si>
  <si>
    <t>Расчет произведен на основе годовых лимитов потребления коммунальных ресурсов и нормативного количества посещений</t>
  </si>
  <si>
    <t>договор (сумма в год)</t>
  </si>
  <si>
    <t>Ед.измерения</t>
  </si>
  <si>
    <t>Расчет произведен на основе суммарного количества заключаемых договоров и нормативного количества посещений</t>
  </si>
  <si>
    <t>Расчет произведен на основе суммарного количества оказываемых услуг и нормативного количества посещений</t>
  </si>
  <si>
    <t xml:space="preserve">Для расчета использован годовой фонд оплаты труда включая страховые взносы с учетом нормативного количества посещений
</t>
  </si>
  <si>
    <t>Гкал</t>
  </si>
  <si>
    <t>Для расчета прочих общехозяйственных расходов использовалось суммарное количество оказываемых услуг и нормативное количество посещений</t>
  </si>
  <si>
    <t xml:space="preserve">Расчет нормативных затрат на оказание муниципальной работы "Организация и проведение физкультурных и спортивных мероприятий в рамках Всероссийского физкультурно-спортивного комплекса "Готов к труду и обороне"(ГТО)"" </t>
  </si>
  <si>
    <t>Период выполнения работы: 1 месяц</t>
  </si>
  <si>
    <t>Среднее количество участников - 600 чел.</t>
  </si>
  <si>
    <t>договор (сумма в 1/2 месяца)</t>
  </si>
  <si>
    <t>договор (сумма на 1 месяц)</t>
  </si>
  <si>
    <t>Аптечка</t>
  </si>
  <si>
    <t>стоимость набора</t>
  </si>
  <si>
    <t>Разработка проектов ПДВ</t>
  </si>
  <si>
    <t>Приложение № 2 к распоряжению Управления образования администрации Северо-Енисейского района от __.__.2016 №___</t>
  </si>
  <si>
    <t>Услуги центра СЭС</t>
  </si>
  <si>
    <t>211, 213</t>
  </si>
  <si>
    <t>Зам.директора по АХЧ</t>
  </si>
  <si>
    <t>Зам.директора по уч восп. работе</t>
  </si>
  <si>
    <t>Канцелярия , запасные части к оргтехнике, автотранспорту</t>
  </si>
  <si>
    <t>223 ст</t>
  </si>
  <si>
    <t xml:space="preserve">Аварийно-диспетчерское обслуживание </t>
  </si>
  <si>
    <t xml:space="preserve">Поверка тепловодосчетчиков </t>
  </si>
  <si>
    <t>Годовое техобслуживание узлов учета тепловодоснабжения (ООО Теплоучет)</t>
  </si>
  <si>
    <t>ТО Автотранспорта</t>
  </si>
  <si>
    <t>Спецрейсы (спортивно-массовые мероприятия)</t>
  </si>
  <si>
    <t>Продукты питания</t>
  </si>
  <si>
    <t>Мягкий инвентарь (подушки , постельное )</t>
  </si>
  <si>
    <t xml:space="preserve"> (сумма в год)</t>
  </si>
  <si>
    <t>Средства индивидуальной защиты</t>
  </si>
  <si>
    <t>Услуги СЕМИС</t>
  </si>
  <si>
    <t>Экспертиза огнезащитной обработки</t>
  </si>
  <si>
    <t>Проведения испытаний устройств заземления и изоляции электросетей</t>
  </si>
  <si>
    <t xml:space="preserve">Обслуживание системы наружного видеонаблюдения </t>
  </si>
  <si>
    <t xml:space="preserve">Энергоаудит учреждений </t>
  </si>
  <si>
    <t>Реализация дополнительных общеразвивающих программ (предпрофессиональная подготовка)</t>
  </si>
  <si>
    <t xml:space="preserve">046490000132027040511Г42002800300301001100101 </t>
  </si>
  <si>
    <t>Расходные материалы  (мазь парафин, пробки, шайбы, прочие)</t>
  </si>
  <si>
    <t>Промывка и опрессовка систем отопления</t>
  </si>
  <si>
    <t>Заместитель директора по учебно  воспитательной работе</t>
  </si>
  <si>
    <t>Уборщик служебных помещений</t>
  </si>
  <si>
    <t xml:space="preserve">В качестве стоимости 1ч.часа ресурса ресурса взят годовой фонд оплаты труда включая страховые взносы </t>
  </si>
  <si>
    <t xml:space="preserve">В качестве стоимости 1ч.часа ресурса ресурса взят годовой фонд оплаты труда включая страховые взносы 
</t>
  </si>
  <si>
    <t>Тренер- преподаватель</t>
  </si>
  <si>
    <t>Вахтер</t>
  </si>
  <si>
    <t>Организация военно-полевых сборов</t>
  </si>
  <si>
    <t>Аттестация условий рабочих мест</t>
  </si>
  <si>
    <t>Расчёт базового норматива затрат на оказание услуги "Реализация дополнительных предпрофессиональных программ в области физической культуры и спорта"</t>
  </si>
  <si>
    <t>Муниципальное бюджетное образовательное учреждение дополнительного образования "Северо-Енисейская детско-юношеская спортивная школа"</t>
  </si>
  <si>
    <t>Расчёт базового норматива затрат на оказание услуги "Реализация дополнительных общеразвивающих программ"</t>
  </si>
  <si>
    <t>Свод нормативов затрат на выполнение  муниципального задания МБОУ  ДО "ДЮСШ"</t>
  </si>
  <si>
    <t xml:space="preserve">Численность </t>
  </si>
  <si>
    <t xml:space="preserve">Расчетный объем финансирования </t>
  </si>
  <si>
    <t>14=13*12</t>
  </si>
  <si>
    <t>Утвержденный объем финансирования (611)</t>
  </si>
  <si>
    <t>Количество человеко-часов -116469 (150,12  недельных часов*52 рабочие недели/25 групп*373 учащихся)</t>
  </si>
  <si>
    <t xml:space="preserve">Количество обучающихся  -17 человек </t>
  </si>
  <si>
    <t xml:space="preserve">Тренер </t>
  </si>
  <si>
    <t>Количество человеко-часов -249468 (358 недельных часа*52 рабочие недели/30 групП*402 учащихся)</t>
  </si>
  <si>
    <t>Спортивная подготовка по олимпийским видам спорта</t>
  </si>
  <si>
    <t>Расчёт базового норматива затрат на оказание услуги "Спортивная подготовка по олимпийским видам спорта"</t>
  </si>
</sst>
</file>

<file path=xl/styles.xml><?xml version="1.0" encoding="utf-8"?>
<styleSheet xmlns="http://schemas.openxmlformats.org/spreadsheetml/2006/main">
  <numFmts count="12">
    <numFmt numFmtId="43" formatCode="_-* #,##0.00_р_._-;\-* #,##0.00_р_._-;_-* &quot;-&quot;??_р_._-;_-@_-"/>
    <numFmt numFmtId="164" formatCode="_-* #,##0.00\ _₽_-;\-* #,##0.00\ _₽_-;_-* &quot;-&quot;??\ _₽_-;_-@_-"/>
    <numFmt numFmtId="165" formatCode="0.0"/>
    <numFmt numFmtId="166" formatCode="0.00000000"/>
    <numFmt numFmtId="167" formatCode="0.000"/>
    <numFmt numFmtId="168" formatCode="_-* #,##0.000_р_._-;\-* #,##0.000_р_._-;_-* &quot;-&quot;???_р_._-;_-@_-"/>
    <numFmt numFmtId="169" formatCode="0.0000000"/>
    <numFmt numFmtId="170" formatCode="0.000000"/>
    <numFmt numFmtId="171" formatCode="0.000000000"/>
    <numFmt numFmtId="172" formatCode="_-* #,##0_р_._-;\-* #,##0_р_._-;_-* &quot;-&quot;??_р_._-;_-@_-"/>
    <numFmt numFmtId="173" formatCode="#,##0.00_р_."/>
    <numFmt numFmtId="174" formatCode="_-* #,##0.000\ _₽_-;\-* #,##0.000\ _₽_-;_-* &quot;-&quot;???\ _₽_-;_-@_-"/>
  </numFmts>
  <fonts count="32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4">
    <xf numFmtId="0" fontId="0" fillId="0" borderId="0"/>
    <xf numFmtId="0" fontId="4" fillId="0" borderId="0"/>
    <xf numFmtId="0" fontId="9" fillId="0" borderId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3" fontId="20" fillId="0" borderId="0" applyFont="0" applyFill="0" applyBorder="0" applyAlignment="0" applyProtection="0"/>
  </cellStyleXfs>
  <cellXfs count="427">
    <xf numFmtId="0" fontId="0" fillId="0" borderId="0" xfId="0"/>
    <xf numFmtId="0" fontId="1" fillId="4" borderId="1" xfId="0" applyFont="1" applyFill="1" applyBorder="1"/>
    <xf numFmtId="0" fontId="1" fillId="0" borderId="0" xfId="0" applyFont="1"/>
    <xf numFmtId="0" fontId="2" fillId="4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7" fillId="0" borderId="0" xfId="0" applyFont="1"/>
    <xf numFmtId="0" fontId="7" fillId="0" borderId="1" xfId="0" applyFont="1" applyBorder="1"/>
    <xf numFmtId="0" fontId="7" fillId="4" borderId="1" xfId="0" applyFont="1" applyFill="1" applyBorder="1"/>
    <xf numFmtId="0" fontId="2" fillId="0" borderId="1" xfId="0" applyFont="1" applyBorder="1" applyAlignment="1">
      <alignment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left" wrapText="1"/>
    </xf>
    <xf numFmtId="2" fontId="7" fillId="3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0" fontId="8" fillId="0" borderId="0" xfId="0" applyFont="1"/>
    <xf numFmtId="0" fontId="8" fillId="3" borderId="1" xfId="0" applyFont="1" applyFill="1" applyBorder="1"/>
    <xf numFmtId="0" fontId="8" fillId="0" borderId="1" xfId="0" applyFont="1" applyBorder="1"/>
    <xf numFmtId="0" fontId="8" fillId="3" borderId="1" xfId="0" applyFont="1" applyFill="1" applyBorder="1" applyAlignment="1">
      <alignment wrapText="1"/>
    </xf>
    <xf numFmtId="0" fontId="10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/>
    <xf numFmtId="0" fontId="7" fillId="0" borderId="2" xfId="0" applyFont="1" applyBorder="1" applyAlignment="1">
      <alignment wrapText="1"/>
    </xf>
    <xf numFmtId="0" fontId="13" fillId="6" borderId="7" xfId="1" applyFont="1" applyFill="1" applyBorder="1" applyAlignment="1" applyProtection="1">
      <alignment horizontal="left" vertical="center" wrapText="1"/>
      <protection locked="0"/>
    </xf>
    <xf numFmtId="0" fontId="13" fillId="6" borderId="11" xfId="1" applyFont="1" applyFill="1" applyBorder="1" applyAlignment="1" applyProtection="1">
      <alignment horizontal="left" vertical="center" wrapText="1"/>
      <protection locked="0"/>
    </xf>
    <xf numFmtId="0" fontId="13" fillId="6" borderId="1" xfId="1" applyFont="1" applyFill="1" applyBorder="1" applyAlignment="1" applyProtection="1">
      <alignment horizontal="left" vertical="center" wrapText="1"/>
      <protection locked="0"/>
    </xf>
    <xf numFmtId="0" fontId="7" fillId="4" borderId="1" xfId="0" applyFont="1" applyFill="1" applyBorder="1" applyAlignment="1">
      <alignment horizontal="center"/>
    </xf>
    <xf numFmtId="2" fontId="7" fillId="3" borderId="1" xfId="0" applyNumberFormat="1" applyFont="1" applyFill="1" applyBorder="1"/>
    <xf numFmtId="2" fontId="12" fillId="3" borderId="1" xfId="0" applyNumberFormat="1" applyFont="1" applyFill="1" applyBorder="1" applyAlignment="1"/>
    <xf numFmtId="2" fontId="12" fillId="3" borderId="1" xfId="0" applyNumberFormat="1" applyFont="1" applyFill="1" applyBorder="1"/>
    <xf numFmtId="0" fontId="16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top" wrapText="1"/>
    </xf>
    <xf numFmtId="2" fontId="8" fillId="0" borderId="1" xfId="0" applyNumberFormat="1" applyFont="1" applyBorder="1"/>
    <xf numFmtId="2" fontId="8" fillId="3" borderId="1" xfId="0" applyNumberFormat="1" applyFont="1" applyFill="1" applyBorder="1"/>
    <xf numFmtId="2" fontId="11" fillId="3" borderId="1" xfId="0" applyNumberFormat="1" applyFont="1" applyFill="1" applyBorder="1"/>
    <xf numFmtId="0" fontId="18" fillId="2" borderId="1" xfId="0" applyFont="1" applyFill="1" applyBorder="1" applyAlignment="1">
      <alignment horizontal="center" vertical="center" wrapText="1"/>
    </xf>
    <xf numFmtId="0" fontId="19" fillId="0" borderId="0" xfId="0" applyFont="1"/>
    <xf numFmtId="0" fontId="8" fillId="7" borderId="1" xfId="0" applyFont="1" applyFill="1" applyBorder="1"/>
    <xf numFmtId="0" fontId="12" fillId="7" borderId="2" xfId="0" applyFont="1" applyFill="1" applyBorder="1" applyAlignment="1">
      <alignment horizontal="right" vertical="center" wrapText="1"/>
    </xf>
    <xf numFmtId="0" fontId="12" fillId="7" borderId="3" xfId="0" applyFont="1" applyFill="1" applyBorder="1" applyAlignment="1">
      <alignment horizontal="right" vertical="center" wrapText="1"/>
    </xf>
    <xf numFmtId="0" fontId="12" fillId="7" borderId="4" xfId="0" applyFont="1" applyFill="1" applyBorder="1" applyAlignment="1">
      <alignment horizontal="right" vertical="center" wrapText="1"/>
    </xf>
    <xf numFmtId="2" fontId="11" fillId="7" borderId="1" xfId="0" applyNumberFormat="1" applyFont="1" applyFill="1" applyBorder="1"/>
    <xf numFmtId="0" fontId="8" fillId="7" borderId="9" xfId="0" applyFont="1" applyFill="1" applyBorder="1" applyAlignment="1">
      <alignment horizontal="center" vertical="center" wrapText="1"/>
    </xf>
    <xf numFmtId="0" fontId="8" fillId="7" borderId="0" xfId="0" applyFont="1" applyFill="1"/>
    <xf numFmtId="0" fontId="12" fillId="7" borderId="5" xfId="0" applyFont="1" applyFill="1" applyBorder="1" applyAlignment="1">
      <alignment horizontal="right"/>
    </xf>
    <xf numFmtId="2" fontId="11" fillId="7" borderId="5" xfId="0" applyNumberFormat="1" applyFont="1" applyFill="1" applyBorder="1"/>
    <xf numFmtId="0" fontId="17" fillId="7" borderId="1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7" fillId="4" borderId="1" xfId="0" applyFont="1" applyFill="1" applyBorder="1" applyAlignment="1">
      <alignment horizontal="right"/>
    </xf>
    <xf numFmtId="0" fontId="7" fillId="4" borderId="1" xfId="0" applyFont="1" applyFill="1" applyBorder="1" applyAlignment="1">
      <alignment horizontal="right" vertical="center"/>
    </xf>
    <xf numFmtId="0" fontId="1" fillId="2" borderId="1" xfId="0" applyFont="1" applyFill="1" applyBorder="1"/>
    <xf numFmtId="165" fontId="7" fillId="2" borderId="1" xfId="0" applyNumberFormat="1" applyFont="1" applyFill="1" applyBorder="1"/>
    <xf numFmtId="0" fontId="12" fillId="2" borderId="5" xfId="0" applyFont="1" applyFill="1" applyBorder="1" applyAlignment="1">
      <alignment horizontal="right"/>
    </xf>
    <xf numFmtId="0" fontId="12" fillId="2" borderId="3" xfId="0" applyFont="1" applyFill="1" applyBorder="1" applyAlignment="1">
      <alignment horizontal="right" vertical="center" wrapText="1"/>
    </xf>
    <xf numFmtId="0" fontId="8" fillId="2" borderId="0" xfId="0" applyFont="1" applyFill="1"/>
    <xf numFmtId="0" fontId="2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2" fontId="10" fillId="7" borderId="1" xfId="0" applyNumberFormat="1" applyFont="1" applyFill="1" applyBorder="1" applyAlignment="1">
      <alignment horizontal="center"/>
    </xf>
    <xf numFmtId="166" fontId="7" fillId="0" borderId="1" xfId="0" applyNumberFormat="1" applyFont="1" applyBorder="1"/>
    <xf numFmtId="0" fontId="17" fillId="0" borderId="10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43" fontId="8" fillId="0" borderId="0" xfId="23" applyFont="1"/>
    <xf numFmtId="1" fontId="6" fillId="0" borderId="1" xfId="0" applyNumberFormat="1" applyFont="1" applyBorder="1" applyAlignment="1">
      <alignment horizontal="right" vertical="center" wrapText="1"/>
    </xf>
    <xf numFmtId="167" fontId="7" fillId="0" borderId="1" xfId="0" applyNumberFormat="1" applyFont="1" applyBorder="1"/>
    <xf numFmtId="2" fontId="2" fillId="0" borderId="1" xfId="0" applyNumberFormat="1" applyFont="1" applyBorder="1" applyAlignment="1">
      <alignment horizontal="center" vertical="center" wrapText="1"/>
    </xf>
    <xf numFmtId="43" fontId="1" fillId="0" borderId="0" xfId="23" applyFont="1"/>
    <xf numFmtId="43" fontId="10" fillId="7" borderId="1" xfId="23" applyFont="1" applyFill="1" applyBorder="1" applyAlignment="1">
      <alignment horizontal="center"/>
    </xf>
    <xf numFmtId="167" fontId="8" fillId="3" borderId="1" xfId="0" applyNumberFormat="1" applyFont="1" applyFill="1" applyBorder="1"/>
    <xf numFmtId="43" fontId="8" fillId="0" borderId="0" xfId="0" applyNumberFormat="1" applyFont="1"/>
    <xf numFmtId="168" fontId="8" fillId="0" borderId="0" xfId="0" applyNumberFormat="1" applyFont="1"/>
    <xf numFmtId="169" fontId="8" fillId="3" borderId="1" xfId="0" applyNumberFormat="1" applyFont="1" applyFill="1" applyBorder="1"/>
    <xf numFmtId="170" fontId="8" fillId="3" borderId="1" xfId="0" applyNumberFormat="1" applyFont="1" applyFill="1" applyBorder="1"/>
    <xf numFmtId="0" fontId="8" fillId="0" borderId="14" xfId="0" applyFont="1" applyBorder="1" applyAlignment="1">
      <alignment horizontal="justify" vertical="top" wrapText="1"/>
    </xf>
    <xf numFmtId="0" fontId="8" fillId="0" borderId="15" xfId="0" applyFont="1" applyBorder="1" applyAlignment="1">
      <alignment horizontal="justify" vertical="top" wrapText="1"/>
    </xf>
    <xf numFmtId="0" fontId="8" fillId="3" borderId="16" xfId="0" applyFont="1" applyFill="1" applyBorder="1"/>
    <xf numFmtId="0" fontId="5" fillId="0" borderId="16" xfId="0" applyFont="1" applyBorder="1" applyAlignment="1">
      <alignment wrapText="1"/>
    </xf>
    <xf numFmtId="0" fontId="8" fillId="3" borderId="16" xfId="0" applyFont="1" applyFill="1" applyBorder="1" applyAlignment="1">
      <alignment wrapText="1"/>
    </xf>
    <xf numFmtId="0" fontId="8" fillId="3" borderId="16" xfId="0" applyFont="1" applyFill="1" applyBorder="1" applyAlignment="1">
      <alignment vertical="top" wrapText="1"/>
    </xf>
    <xf numFmtId="0" fontId="8" fillId="0" borderId="6" xfId="0" applyFont="1" applyBorder="1" applyAlignment="1">
      <alignment horizontal="justify" vertical="top" wrapText="1"/>
    </xf>
    <xf numFmtId="167" fontId="2" fillId="0" borderId="1" xfId="0" applyNumberFormat="1" applyFont="1" applyBorder="1" applyAlignment="1">
      <alignment horizontal="center" wrapText="1"/>
    </xf>
    <xf numFmtId="167" fontId="7" fillId="3" borderId="1" xfId="0" applyNumberFormat="1" applyFont="1" applyFill="1" applyBorder="1"/>
    <xf numFmtId="0" fontId="7" fillId="0" borderId="16" xfId="0" applyFont="1" applyBorder="1" applyAlignment="1">
      <alignment horizontal="center"/>
    </xf>
    <xf numFmtId="43" fontId="7" fillId="0" borderId="1" xfId="23" applyNumberFormat="1" applyFont="1" applyBorder="1" applyAlignment="1">
      <alignment vertical="center"/>
    </xf>
    <xf numFmtId="0" fontId="8" fillId="0" borderId="1" xfId="0" applyFont="1" applyFill="1" applyBorder="1"/>
    <xf numFmtId="0" fontId="8" fillId="0" borderId="0" xfId="0" applyFont="1" applyFill="1"/>
    <xf numFmtId="0" fontId="22" fillId="0" borderId="0" xfId="0" applyFont="1" applyFill="1"/>
    <xf numFmtId="0" fontId="22" fillId="0" borderId="1" xfId="0" applyFont="1" applyFill="1" applyBorder="1"/>
    <xf numFmtId="0" fontId="23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/>
    </xf>
    <xf numFmtId="0" fontId="22" fillId="0" borderId="1" xfId="0" applyFont="1" applyFill="1" applyBorder="1" applyAlignment="1">
      <alignment wrapText="1"/>
    </xf>
    <xf numFmtId="167" fontId="22" fillId="0" borderId="1" xfId="0" applyNumberFormat="1" applyFont="1" applyFill="1" applyBorder="1"/>
    <xf numFmtId="43" fontId="22" fillId="0" borderId="0" xfId="0" applyNumberFormat="1" applyFont="1" applyFill="1"/>
    <xf numFmtId="168" fontId="22" fillId="0" borderId="0" xfId="0" applyNumberFormat="1" applyFont="1" applyFill="1"/>
    <xf numFmtId="0" fontId="22" fillId="0" borderId="1" xfId="0" applyFont="1" applyFill="1" applyBorder="1" applyAlignment="1">
      <alignment vertical="top" wrapText="1"/>
    </xf>
    <xf numFmtId="0" fontId="22" fillId="0" borderId="16" xfId="0" applyFont="1" applyFill="1" applyBorder="1" applyAlignment="1">
      <alignment vertical="top" wrapText="1"/>
    </xf>
    <xf numFmtId="0" fontId="22" fillId="0" borderId="16" xfId="0" applyFont="1" applyFill="1" applyBorder="1" applyAlignment="1">
      <alignment wrapText="1"/>
    </xf>
    <xf numFmtId="0" fontId="24" fillId="0" borderId="5" xfId="0" applyFont="1" applyFill="1" applyBorder="1" applyAlignment="1">
      <alignment horizontal="right"/>
    </xf>
    <xf numFmtId="0" fontId="25" fillId="0" borderId="1" xfId="0" applyFont="1" applyFill="1" applyBorder="1" applyAlignment="1">
      <alignment horizontal="right" vertical="center" wrapText="1"/>
    </xf>
    <xf numFmtId="1" fontId="26" fillId="0" borderId="1" xfId="0" applyNumberFormat="1" applyFont="1" applyFill="1" applyBorder="1" applyAlignment="1">
      <alignment horizontal="right" vertical="center" wrapText="1"/>
    </xf>
    <xf numFmtId="0" fontId="22" fillId="0" borderId="1" xfId="0" applyFont="1" applyFill="1" applyBorder="1" applyAlignment="1">
      <alignment horizontal="right"/>
    </xf>
    <xf numFmtId="0" fontId="22" fillId="0" borderId="1" xfId="0" applyFont="1" applyFill="1" applyBorder="1" applyAlignment="1">
      <alignment horizontal="right" vertical="center"/>
    </xf>
    <xf numFmtId="0" fontId="22" fillId="0" borderId="6" xfId="0" applyFont="1" applyFill="1" applyBorder="1" applyAlignment="1">
      <alignment horizontal="justify" vertical="top" wrapText="1"/>
    </xf>
    <xf numFmtId="0" fontId="22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vertical="center" wrapText="1"/>
    </xf>
    <xf numFmtId="167" fontId="25" fillId="0" borderId="1" xfId="0" applyNumberFormat="1" applyFont="1" applyFill="1" applyBorder="1" applyAlignment="1">
      <alignment horizontal="center" wrapText="1"/>
    </xf>
    <xf numFmtId="165" fontId="22" fillId="0" borderId="1" xfId="0" applyNumberFormat="1" applyFont="1" applyFill="1" applyBorder="1"/>
    <xf numFmtId="0" fontId="25" fillId="0" borderId="1" xfId="0" applyFont="1" applyFill="1" applyBorder="1" applyAlignment="1">
      <alignment horizontal="center" wrapText="1"/>
    </xf>
    <xf numFmtId="166" fontId="22" fillId="0" borderId="1" xfId="0" applyNumberFormat="1" applyFont="1" applyFill="1" applyBorder="1"/>
    <xf numFmtId="0" fontId="25" fillId="0" borderId="1" xfId="0" applyFont="1" applyFill="1" applyBorder="1" applyAlignment="1">
      <alignment horizontal="center" vertical="center" wrapText="1"/>
    </xf>
    <xf numFmtId="2" fontId="25" fillId="0" borderId="1" xfId="0" applyNumberFormat="1" applyFont="1" applyFill="1" applyBorder="1" applyAlignment="1">
      <alignment horizontal="center" vertical="center" wrapText="1"/>
    </xf>
    <xf numFmtId="0" fontId="22" fillId="0" borderId="16" xfId="0" applyFont="1" applyFill="1" applyBorder="1" applyAlignment="1">
      <alignment horizontal="center"/>
    </xf>
    <xf numFmtId="0" fontId="24" fillId="0" borderId="3" xfId="0" applyFont="1" applyFill="1" applyBorder="1" applyAlignment="1">
      <alignment vertical="center" wrapText="1"/>
    </xf>
    <xf numFmtId="0" fontId="24" fillId="0" borderId="3" xfId="0" applyFont="1" applyFill="1" applyBorder="1" applyAlignment="1">
      <alignment vertical="center"/>
    </xf>
    <xf numFmtId="0" fontId="22" fillId="0" borderId="0" xfId="0" applyFont="1" applyFill="1" applyAlignment="1">
      <alignment horizontal="left" wrapText="1"/>
    </xf>
    <xf numFmtId="0" fontId="24" fillId="0" borderId="5" xfId="0" applyFont="1" applyFill="1" applyBorder="1" applyAlignment="1">
      <alignment horizontal="left" wrapText="1"/>
    </xf>
    <xf numFmtId="0" fontId="22" fillId="0" borderId="0" xfId="0" applyFont="1" applyFill="1" applyAlignment="1">
      <alignment wrapText="1"/>
    </xf>
    <xf numFmtId="0" fontId="24" fillId="0" borderId="5" xfId="0" applyFont="1" applyFill="1" applyBorder="1" applyAlignment="1">
      <alignment horizontal="right" wrapText="1"/>
    </xf>
    <xf numFmtId="0" fontId="22" fillId="0" borderId="6" xfId="0" applyFont="1" applyFill="1" applyBorder="1" applyAlignment="1">
      <alignment horizontal="left" vertical="top" wrapText="1"/>
    </xf>
    <xf numFmtId="171" fontId="22" fillId="0" borderId="1" xfId="0" applyNumberFormat="1" applyFont="1" applyFill="1" applyBorder="1"/>
    <xf numFmtId="0" fontId="2" fillId="0" borderId="16" xfId="0" applyFont="1" applyFill="1" applyBorder="1" applyAlignment="1">
      <alignment wrapText="1"/>
    </xf>
    <xf numFmtId="0" fontId="7" fillId="2" borderId="1" xfId="0" applyFont="1" applyFill="1" applyBorder="1" applyAlignment="1">
      <alignment horizontal="center" vertical="center" wrapText="1"/>
    </xf>
    <xf numFmtId="0" fontId="22" fillId="0" borderId="16" xfId="0" applyFont="1" applyFill="1" applyBorder="1" applyAlignment="1">
      <alignment horizontal="center" vertical="center" wrapText="1"/>
    </xf>
    <xf numFmtId="43" fontId="1" fillId="0" borderId="0" xfId="0" applyNumberFormat="1" applyFont="1"/>
    <xf numFmtId="2" fontId="8" fillId="0" borderId="0" xfId="0" applyNumberFormat="1" applyFont="1"/>
    <xf numFmtId="172" fontId="2" fillId="0" borderId="1" xfId="23" applyNumberFormat="1" applyFont="1" applyBorder="1" applyAlignment="1">
      <alignment horizontal="right" vertical="center" wrapText="1"/>
    </xf>
    <xf numFmtId="0" fontId="8" fillId="0" borderId="0" xfId="0" applyFont="1" applyBorder="1"/>
    <xf numFmtId="0" fontId="16" fillId="2" borderId="16" xfId="0" applyFont="1" applyFill="1" applyBorder="1" applyAlignment="1">
      <alignment horizontal="center" vertical="center" wrapText="1"/>
    </xf>
    <xf numFmtId="2" fontId="7" fillId="3" borderId="16" xfId="0" applyNumberFormat="1" applyFont="1" applyFill="1" applyBorder="1"/>
    <xf numFmtId="168" fontId="30" fillId="0" borderId="21" xfId="0" applyNumberFormat="1" applyFont="1" applyBorder="1"/>
    <xf numFmtId="0" fontId="30" fillId="0" borderId="21" xfId="0" applyFont="1" applyBorder="1"/>
    <xf numFmtId="168" fontId="30" fillId="0" borderId="21" xfId="0" applyNumberFormat="1" applyFont="1" applyBorder="1" applyAlignment="1">
      <alignment horizontal="right"/>
    </xf>
    <xf numFmtId="0" fontId="30" fillId="0" borderId="21" xfId="0" applyFont="1" applyBorder="1" applyAlignment="1">
      <alignment horizontal="right"/>
    </xf>
    <xf numFmtId="2" fontId="30" fillId="0" borderId="0" xfId="0" applyNumberFormat="1" applyFont="1"/>
    <xf numFmtId="0" fontId="8" fillId="0" borderId="22" xfId="0" applyFont="1" applyBorder="1"/>
    <xf numFmtId="0" fontId="30" fillId="8" borderId="22" xfId="0" applyFont="1" applyFill="1" applyBorder="1"/>
    <xf numFmtId="0" fontId="30" fillId="0" borderId="22" xfId="0" applyFont="1" applyBorder="1"/>
    <xf numFmtId="0" fontId="30" fillId="0" borderId="0" xfId="0" applyFont="1" applyBorder="1"/>
    <xf numFmtId="2" fontId="8" fillId="0" borderId="22" xfId="0" applyNumberFormat="1" applyFont="1" applyBorder="1"/>
    <xf numFmtId="2" fontId="8" fillId="0" borderId="21" xfId="0" applyNumberFormat="1" applyFont="1" applyBorder="1"/>
    <xf numFmtId="2" fontId="7" fillId="3" borderId="22" xfId="0" applyNumberFormat="1" applyFont="1" applyFill="1" applyBorder="1"/>
    <xf numFmtId="0" fontId="7" fillId="0" borderId="22" xfId="0" applyFont="1" applyBorder="1" applyAlignment="1">
      <alignment horizontal="center"/>
    </xf>
    <xf numFmtId="0" fontId="8" fillId="0" borderId="26" xfId="0" applyFont="1" applyBorder="1"/>
    <xf numFmtId="0" fontId="8" fillId="0" borderId="27" xfId="0" applyFont="1" applyBorder="1"/>
    <xf numFmtId="173" fontId="8" fillId="0" borderId="22" xfId="0" applyNumberFormat="1" applyFont="1" applyBorder="1"/>
    <xf numFmtId="4" fontId="8" fillId="0" borderId="0" xfId="0" applyNumberFormat="1" applyFont="1"/>
    <xf numFmtId="166" fontId="8" fillId="0" borderId="0" xfId="0" applyNumberFormat="1" applyFont="1"/>
    <xf numFmtId="173" fontId="8" fillId="0" borderId="0" xfId="0" applyNumberFormat="1" applyFont="1"/>
    <xf numFmtId="0" fontId="22" fillId="0" borderId="28" xfId="0" applyFont="1" applyFill="1" applyBorder="1" applyAlignment="1">
      <alignment horizontal="left" wrapText="1"/>
    </xf>
    <xf numFmtId="0" fontId="22" fillId="0" borderId="22" xfId="0" applyFont="1" applyFill="1" applyBorder="1" applyAlignment="1">
      <alignment horizontal="center"/>
    </xf>
    <xf numFmtId="0" fontId="22" fillId="0" borderId="22" xfId="0" applyFont="1" applyFill="1" applyBorder="1"/>
    <xf numFmtId="165" fontId="22" fillId="0" borderId="22" xfId="0" applyNumberFormat="1" applyFont="1" applyFill="1" applyBorder="1"/>
    <xf numFmtId="0" fontId="25" fillId="0" borderId="22" xfId="0" applyFont="1" applyFill="1" applyBorder="1" applyAlignment="1">
      <alignment horizontal="center" vertical="center" wrapText="1"/>
    </xf>
    <xf numFmtId="2" fontId="25" fillId="0" borderId="29" xfId="0" applyNumberFormat="1" applyFont="1" applyFill="1" applyBorder="1" applyAlignment="1">
      <alignment horizontal="center" vertical="center" wrapText="1"/>
    </xf>
    <xf numFmtId="0" fontId="22" fillId="0" borderId="29" xfId="0" applyFont="1" applyFill="1" applyBorder="1"/>
    <xf numFmtId="165" fontId="22" fillId="0" borderId="29" xfId="0" applyNumberFormat="1" applyFont="1" applyFill="1" applyBorder="1"/>
    <xf numFmtId="0" fontId="22" fillId="0" borderId="28" xfId="0" applyFont="1" applyFill="1" applyBorder="1" applyAlignment="1">
      <alignment horizontal="left" vertical="top" wrapText="1"/>
    </xf>
    <xf numFmtId="0" fontId="24" fillId="0" borderId="29" xfId="0" applyFont="1" applyFill="1" applyBorder="1" applyAlignment="1">
      <alignment horizontal="left" vertical="center" wrapText="1"/>
    </xf>
    <xf numFmtId="0" fontId="26" fillId="0" borderId="30" xfId="1" applyFont="1" applyFill="1" applyBorder="1" applyAlignment="1" applyProtection="1">
      <alignment horizontal="left" vertical="center" wrapText="1"/>
      <protection locked="0"/>
    </xf>
    <xf numFmtId="0" fontId="25" fillId="0" borderId="28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center" vertical="center" wrapText="1"/>
    </xf>
    <xf numFmtId="4" fontId="0" fillId="0" borderId="0" xfId="0" applyNumberFormat="1"/>
    <xf numFmtId="174" fontId="8" fillId="0" borderId="22" xfId="0" applyNumberFormat="1" applyFont="1" applyBorder="1"/>
    <xf numFmtId="174" fontId="8" fillId="0" borderId="0" xfId="0" applyNumberFormat="1" applyFont="1"/>
    <xf numFmtId="164" fontId="8" fillId="0" borderId="0" xfId="0" applyNumberFormat="1" applyFont="1"/>
    <xf numFmtId="0" fontId="1" fillId="2" borderId="22" xfId="0" applyFont="1" applyFill="1" applyBorder="1"/>
    <xf numFmtId="4" fontId="8" fillId="0" borderId="0" xfId="0" applyNumberFormat="1" applyFont="1" applyBorder="1"/>
    <xf numFmtId="0" fontId="12" fillId="0" borderId="5" xfId="0" applyFont="1" applyFill="1" applyBorder="1" applyAlignment="1">
      <alignment horizontal="right"/>
    </xf>
    <xf numFmtId="2" fontId="11" fillId="0" borderId="5" xfId="0" applyNumberFormat="1" applyFont="1" applyFill="1" applyBorder="1"/>
    <xf numFmtId="2" fontId="11" fillId="0" borderId="0" xfId="0" applyNumberFormat="1" applyFont="1" applyFill="1" applyBorder="1"/>
    <xf numFmtId="0" fontId="17" fillId="0" borderId="1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right" vertical="center" wrapText="1"/>
    </xf>
    <xf numFmtId="0" fontId="12" fillId="0" borderId="4" xfId="0" applyFont="1" applyFill="1" applyBorder="1" applyAlignment="1">
      <alignment horizontal="right" vertical="center" wrapText="1"/>
    </xf>
    <xf numFmtId="2" fontId="11" fillId="0" borderId="1" xfId="0" applyNumberFormat="1" applyFont="1" applyFill="1" applyBorder="1"/>
    <xf numFmtId="2" fontId="11" fillId="0" borderId="9" xfId="0" applyNumberFormat="1" applyFont="1" applyFill="1" applyBorder="1"/>
    <xf numFmtId="0" fontId="8" fillId="0" borderId="9" xfId="0" applyFont="1" applyFill="1" applyBorder="1" applyAlignment="1">
      <alignment horizontal="center" vertical="center" wrapText="1"/>
    </xf>
    <xf numFmtId="0" fontId="7" fillId="0" borderId="1" xfId="0" applyFont="1" applyFill="1" applyBorder="1"/>
    <xf numFmtId="2" fontId="8" fillId="0" borderId="1" xfId="0" applyNumberFormat="1" applyFont="1" applyFill="1" applyBorder="1"/>
    <xf numFmtId="0" fontId="2" fillId="0" borderId="1" xfId="0" applyFont="1" applyFill="1" applyBorder="1" applyAlignment="1">
      <alignment horizontal="right" vertical="center" wrapText="1"/>
    </xf>
    <xf numFmtId="170" fontId="8" fillId="0" borderId="1" xfId="0" applyNumberFormat="1" applyFont="1" applyFill="1" applyBorder="1"/>
    <xf numFmtId="1" fontId="6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right" vertical="center"/>
    </xf>
    <xf numFmtId="167" fontId="8" fillId="0" borderId="10" xfId="0" applyNumberFormat="1" applyFont="1" applyFill="1" applyBorder="1"/>
    <xf numFmtId="0" fontId="1" fillId="0" borderId="1" xfId="0" applyFont="1" applyFill="1" applyBorder="1"/>
    <xf numFmtId="169" fontId="8" fillId="0" borderId="1" xfId="0" applyNumberFormat="1" applyFont="1" applyFill="1" applyBorder="1"/>
    <xf numFmtId="2" fontId="11" fillId="3" borderId="32" xfId="0" applyNumberFormat="1" applyFont="1" applyFill="1" applyBorder="1"/>
    <xf numFmtId="0" fontId="18" fillId="2" borderId="9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2" fontId="8" fillId="0" borderId="8" xfId="0" applyNumberFormat="1" applyFont="1" applyFill="1" applyBorder="1"/>
    <xf numFmtId="2" fontId="8" fillId="0" borderId="10" xfId="0" applyNumberFormat="1" applyFont="1" applyFill="1" applyBorder="1"/>
    <xf numFmtId="2" fontId="11" fillId="0" borderId="16" xfId="0" applyNumberFormat="1" applyFont="1" applyFill="1" applyBorder="1"/>
    <xf numFmtId="167" fontId="2" fillId="0" borderId="1" xfId="0" applyNumberFormat="1" applyFont="1" applyFill="1" applyBorder="1" applyAlignment="1">
      <alignment horizontal="center" wrapText="1"/>
    </xf>
    <xf numFmtId="165" fontId="7" fillId="0" borderId="1" xfId="0" applyNumberFormat="1" applyFont="1" applyFill="1" applyBorder="1"/>
    <xf numFmtId="2" fontId="7" fillId="0" borderId="8" xfId="0" applyNumberFormat="1" applyFont="1" applyFill="1" applyBorder="1"/>
    <xf numFmtId="2" fontId="7" fillId="0" borderId="10" xfId="0" applyNumberFormat="1" applyFont="1" applyFill="1" applyBorder="1"/>
    <xf numFmtId="2" fontId="12" fillId="0" borderId="9" xfId="0" applyNumberFormat="1" applyFont="1" applyFill="1" applyBorder="1" applyAlignment="1"/>
    <xf numFmtId="0" fontId="7" fillId="0" borderId="1" xfId="0" applyFont="1" applyFill="1" applyBorder="1" applyAlignment="1">
      <alignment horizontal="left" wrapText="1"/>
    </xf>
    <xf numFmtId="166" fontId="7" fillId="0" borderId="1" xfId="0" applyNumberFormat="1" applyFont="1" applyFill="1" applyBorder="1"/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wrapText="1"/>
    </xf>
    <xf numFmtId="0" fontId="7" fillId="0" borderId="22" xfId="0" applyFont="1" applyFill="1" applyBorder="1" applyAlignment="1">
      <alignment horizontal="left" wrapText="1"/>
    </xf>
    <xf numFmtId="0" fontId="1" fillId="0" borderId="22" xfId="0" applyFont="1" applyFill="1" applyBorder="1"/>
    <xf numFmtId="2" fontId="7" fillId="0" borderId="9" xfId="0" applyNumberFormat="1" applyFont="1" applyFill="1" applyBorder="1"/>
    <xf numFmtId="2" fontId="12" fillId="0" borderId="16" xfId="0" applyNumberFormat="1" applyFont="1" applyFill="1" applyBorder="1"/>
    <xf numFmtId="2" fontId="12" fillId="0" borderId="9" xfId="0" applyNumberFormat="1" applyFont="1" applyFill="1" applyBorder="1"/>
    <xf numFmtId="167" fontId="7" fillId="0" borderId="10" xfId="0" applyNumberFormat="1" applyFont="1" applyFill="1" applyBorder="1"/>
    <xf numFmtId="0" fontId="8" fillId="0" borderId="0" xfId="0" applyFont="1" applyFill="1" applyAlignment="1">
      <alignment horizontal="center"/>
    </xf>
    <xf numFmtId="0" fontId="12" fillId="0" borderId="5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7" fillId="0" borderId="22" xfId="0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0" fontId="7" fillId="4" borderId="22" xfId="0" applyFont="1" applyFill="1" applyBorder="1" applyAlignment="1">
      <alignment horizontal="center"/>
    </xf>
    <xf numFmtId="0" fontId="8" fillId="0" borderId="22" xfId="0" applyFont="1" applyBorder="1" applyAlignment="1">
      <alignment horizontal="justify" vertical="top" wrapText="1"/>
    </xf>
    <xf numFmtId="0" fontId="7" fillId="0" borderId="22" xfId="0" applyFont="1" applyFill="1" applyBorder="1"/>
    <xf numFmtId="169" fontId="8" fillId="0" borderId="22" xfId="0" applyNumberFormat="1" applyFont="1" applyFill="1" applyBorder="1"/>
    <xf numFmtId="0" fontId="8" fillId="0" borderId="22" xfId="0" applyFont="1" applyFill="1" applyBorder="1"/>
    <xf numFmtId="0" fontId="8" fillId="3" borderId="22" xfId="0" applyFont="1" applyFill="1" applyBorder="1"/>
    <xf numFmtId="0" fontId="1" fillId="4" borderId="22" xfId="0" applyFont="1" applyFill="1" applyBorder="1"/>
    <xf numFmtId="0" fontId="7" fillId="0" borderId="22" xfId="0" applyFont="1" applyBorder="1"/>
    <xf numFmtId="167" fontId="8" fillId="0" borderId="1" xfId="0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horizontal="right"/>
    </xf>
    <xf numFmtId="2" fontId="8" fillId="0" borderId="1" xfId="0" applyNumberFormat="1" applyFont="1" applyFill="1" applyBorder="1" applyAlignment="1">
      <alignment horizontal="right"/>
    </xf>
    <xf numFmtId="167" fontId="8" fillId="0" borderId="8" xfId="0" applyNumberFormat="1" applyFont="1" applyFill="1" applyBorder="1"/>
    <xf numFmtId="0" fontId="17" fillId="0" borderId="22" xfId="0" applyFont="1" applyBorder="1" applyAlignment="1">
      <alignment vertical="center" wrapText="1"/>
    </xf>
    <xf numFmtId="0" fontId="8" fillId="9" borderId="1" xfId="0" applyFont="1" applyFill="1" applyBorder="1" applyAlignment="1">
      <alignment wrapText="1"/>
    </xf>
    <xf numFmtId="2" fontId="8" fillId="9" borderId="1" xfId="0" applyNumberFormat="1" applyFont="1" applyFill="1" applyBorder="1" applyAlignment="1">
      <alignment horizontal="right"/>
    </xf>
    <xf numFmtId="2" fontId="8" fillId="9" borderId="1" xfId="0" applyNumberFormat="1" applyFont="1" applyFill="1" applyBorder="1"/>
    <xf numFmtId="2" fontId="11" fillId="9" borderId="1" xfId="0" applyNumberFormat="1" applyFont="1" applyFill="1" applyBorder="1"/>
    <xf numFmtId="167" fontId="8" fillId="9" borderId="1" xfId="0" applyNumberFormat="1" applyFont="1" applyFill="1" applyBorder="1"/>
    <xf numFmtId="0" fontId="8" fillId="9" borderId="22" xfId="0" applyFont="1" applyFill="1" applyBorder="1" applyAlignment="1">
      <alignment horizontal="justify" vertical="top" wrapText="1"/>
    </xf>
    <xf numFmtId="2" fontId="11" fillId="9" borderId="32" xfId="0" applyNumberFormat="1" applyFont="1" applyFill="1" applyBorder="1"/>
    <xf numFmtId="0" fontId="10" fillId="9" borderId="1" xfId="0" applyFont="1" applyFill="1" applyBorder="1"/>
    <xf numFmtId="2" fontId="7" fillId="9" borderId="1" xfId="0" applyNumberFormat="1" applyFont="1" applyFill="1" applyBorder="1"/>
    <xf numFmtId="2" fontId="12" fillId="9" borderId="1" xfId="0" applyNumberFormat="1" applyFont="1" applyFill="1" applyBorder="1" applyAlignment="1"/>
    <xf numFmtId="167" fontId="2" fillId="0" borderId="1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right"/>
    </xf>
    <xf numFmtId="165" fontId="7" fillId="0" borderId="1" xfId="0" applyNumberFormat="1" applyFont="1" applyFill="1" applyBorder="1" applyAlignment="1">
      <alignment horizontal="right"/>
    </xf>
    <xf numFmtId="167" fontId="7" fillId="0" borderId="1" xfId="0" applyNumberFormat="1" applyFont="1" applyFill="1" applyBorder="1" applyAlignment="1">
      <alignment horizontal="right"/>
    </xf>
    <xf numFmtId="2" fontId="2" fillId="0" borderId="16" xfId="0" applyNumberFormat="1" applyFont="1" applyFill="1" applyBorder="1" applyAlignment="1">
      <alignment horizontal="right" wrapText="1"/>
    </xf>
    <xf numFmtId="0" fontId="7" fillId="0" borderId="1" xfId="0" applyFont="1" applyBorder="1" applyAlignment="1">
      <alignment horizontal="right"/>
    </xf>
    <xf numFmtId="0" fontId="7" fillId="9" borderId="1" xfId="0" applyFont="1" applyFill="1" applyBorder="1" applyAlignment="1">
      <alignment wrapText="1"/>
    </xf>
    <xf numFmtId="0" fontId="7" fillId="9" borderId="22" xfId="0" applyFont="1" applyFill="1" applyBorder="1" applyAlignment="1">
      <alignment wrapText="1"/>
    </xf>
    <xf numFmtId="2" fontId="7" fillId="9" borderId="22" xfId="0" applyNumberFormat="1" applyFont="1" applyFill="1" applyBorder="1"/>
    <xf numFmtId="2" fontId="12" fillId="9" borderId="1" xfId="0" applyNumberFormat="1" applyFont="1" applyFill="1" applyBorder="1"/>
    <xf numFmtId="166" fontId="7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right" wrapText="1"/>
    </xf>
    <xf numFmtId="0" fontId="2" fillId="0" borderId="1" xfId="0" applyFont="1" applyBorder="1" applyAlignment="1">
      <alignment horizontal="right" wrapText="1"/>
    </xf>
    <xf numFmtId="165" fontId="7" fillId="0" borderId="22" xfId="0" applyNumberFormat="1" applyFont="1" applyFill="1" applyBorder="1" applyAlignment="1">
      <alignment horizontal="right"/>
    </xf>
    <xf numFmtId="0" fontId="7" fillId="0" borderId="22" xfId="0" applyFont="1" applyBorder="1" applyAlignment="1">
      <alignment horizontal="right"/>
    </xf>
    <xf numFmtId="0" fontId="13" fillId="9" borderId="7" xfId="1" applyFont="1" applyFill="1" applyBorder="1" applyAlignment="1" applyProtection="1">
      <alignment horizontal="left" wrapText="1"/>
      <protection locked="0"/>
    </xf>
    <xf numFmtId="0" fontId="13" fillId="9" borderId="11" xfId="1" applyFont="1" applyFill="1" applyBorder="1" applyAlignment="1" applyProtection="1">
      <alignment horizontal="left" wrapText="1"/>
      <protection locked="0"/>
    </xf>
    <xf numFmtId="0" fontId="13" fillId="9" borderId="1" xfId="1" applyFont="1" applyFill="1" applyBorder="1" applyAlignment="1" applyProtection="1">
      <alignment horizontal="left" wrapText="1"/>
      <protection locked="0"/>
    </xf>
    <xf numFmtId="2" fontId="2" fillId="0" borderId="1" xfId="0" applyNumberFormat="1" applyFont="1" applyFill="1" applyBorder="1" applyAlignment="1">
      <alignment horizontal="right" wrapText="1"/>
    </xf>
    <xf numFmtId="43" fontId="7" fillId="0" borderId="1" xfId="23" applyNumberFormat="1" applyFont="1" applyFill="1" applyBorder="1" applyAlignment="1">
      <alignment horizontal="right"/>
    </xf>
    <xf numFmtId="0" fontId="5" fillId="9" borderId="1" xfId="0" applyFont="1" applyFill="1" applyBorder="1" applyAlignment="1">
      <alignment wrapText="1"/>
    </xf>
    <xf numFmtId="0" fontId="5" fillId="9" borderId="16" xfId="0" applyFont="1" applyFill="1" applyBorder="1" applyAlignment="1">
      <alignment wrapText="1"/>
    </xf>
    <xf numFmtId="0" fontId="5" fillId="9" borderId="22" xfId="0" applyFont="1" applyFill="1" applyBorder="1" applyAlignment="1">
      <alignment wrapText="1"/>
    </xf>
    <xf numFmtId="0" fontId="7" fillId="0" borderId="16" xfId="0" applyFont="1" applyFill="1" applyBorder="1" applyAlignment="1">
      <alignment horizontal="right"/>
    </xf>
    <xf numFmtId="0" fontId="7" fillId="0" borderId="22" xfId="0" applyFont="1" applyFill="1" applyBorder="1" applyAlignment="1">
      <alignment horizontal="right"/>
    </xf>
    <xf numFmtId="166" fontId="7" fillId="0" borderId="22" xfId="0" applyNumberFormat="1" applyFont="1" applyFill="1" applyBorder="1" applyAlignment="1">
      <alignment horizontal="right"/>
    </xf>
    <xf numFmtId="0" fontId="10" fillId="2" borderId="16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/>
    </xf>
    <xf numFmtId="170" fontId="8" fillId="0" borderId="1" xfId="0" applyNumberFormat="1" applyFont="1" applyFill="1" applyBorder="1" applyAlignment="1">
      <alignment horizontal="right"/>
    </xf>
    <xf numFmtId="0" fontId="8" fillId="3" borderId="22" xfId="0" applyFont="1" applyFill="1" applyBorder="1" applyAlignment="1">
      <alignment horizontal="justify" vertical="top" wrapText="1"/>
    </xf>
    <xf numFmtId="0" fontId="7" fillId="3" borderId="1" xfId="0" applyFont="1" applyFill="1" applyBorder="1"/>
    <xf numFmtId="0" fontId="2" fillId="0" borderId="16" xfId="0" applyFont="1" applyFill="1" applyBorder="1" applyAlignment="1">
      <alignment horizontal="right" wrapText="1"/>
    </xf>
    <xf numFmtId="167" fontId="2" fillId="0" borderId="1" xfId="0" applyNumberFormat="1" applyFont="1" applyBorder="1" applyAlignment="1">
      <alignment horizontal="right" wrapText="1"/>
    </xf>
    <xf numFmtId="167" fontId="7" fillId="0" borderId="1" xfId="0" applyNumberFormat="1" applyFont="1" applyBorder="1" applyAlignment="1">
      <alignment horizontal="right"/>
    </xf>
    <xf numFmtId="0" fontId="7" fillId="3" borderId="1" xfId="0" applyFont="1" applyFill="1" applyBorder="1" applyAlignment="1">
      <alignment wrapText="1"/>
    </xf>
    <xf numFmtId="0" fontId="7" fillId="3" borderId="22" xfId="0" applyFont="1" applyFill="1" applyBorder="1" applyAlignment="1">
      <alignment wrapText="1"/>
    </xf>
    <xf numFmtId="0" fontId="13" fillId="3" borderId="7" xfId="1" applyFont="1" applyFill="1" applyBorder="1" applyAlignment="1" applyProtection="1">
      <alignment horizontal="left" vertical="center" wrapText="1"/>
      <protection locked="0"/>
    </xf>
    <xf numFmtId="0" fontId="13" fillId="3" borderId="11" xfId="1" applyFont="1" applyFill="1" applyBorder="1" applyAlignment="1" applyProtection="1">
      <alignment horizontal="left" vertical="center" wrapText="1"/>
      <protection locked="0"/>
    </xf>
    <xf numFmtId="0" fontId="13" fillId="3" borderId="1" xfId="1" applyFont="1" applyFill="1" applyBorder="1" applyAlignment="1" applyProtection="1">
      <alignment horizontal="left" vertical="center" wrapText="1"/>
      <protection locked="0"/>
    </xf>
    <xf numFmtId="0" fontId="5" fillId="3" borderId="1" xfId="0" applyFont="1" applyFill="1" applyBorder="1" applyAlignment="1">
      <alignment wrapText="1"/>
    </xf>
    <xf numFmtId="0" fontId="5" fillId="3" borderId="16" xfId="0" applyFont="1" applyFill="1" applyBorder="1" applyAlignment="1">
      <alignment wrapText="1"/>
    </xf>
    <xf numFmtId="0" fontId="5" fillId="3" borderId="22" xfId="0" applyFont="1" applyFill="1" applyBorder="1" applyAlignment="1">
      <alignment wrapText="1"/>
    </xf>
    <xf numFmtId="2" fontId="11" fillId="0" borderId="22" xfId="0" applyNumberFormat="1" applyFont="1" applyFill="1" applyBorder="1"/>
    <xf numFmtId="0" fontId="2" fillId="0" borderId="22" xfId="0" applyFont="1" applyFill="1" applyBorder="1" applyAlignment="1">
      <alignment horizontal="right" wrapText="1"/>
    </xf>
    <xf numFmtId="0" fontId="2" fillId="0" borderId="22" xfId="0" applyFont="1" applyBorder="1" applyAlignment="1">
      <alignment horizontal="right" wrapText="1"/>
    </xf>
    <xf numFmtId="0" fontId="7" fillId="0" borderId="16" xfId="0" applyFont="1" applyBorder="1" applyAlignment="1">
      <alignment horizontal="right"/>
    </xf>
    <xf numFmtId="164" fontId="1" fillId="0" borderId="0" xfId="0" applyNumberFormat="1" applyFont="1"/>
    <xf numFmtId="43" fontId="11" fillId="8" borderId="1" xfId="23" applyFont="1" applyFill="1" applyBorder="1"/>
    <xf numFmtId="43" fontId="8" fillId="0" borderId="0" xfId="23" applyFont="1" applyBorder="1"/>
    <xf numFmtId="43" fontId="8" fillId="0" borderId="21" xfId="23" applyFont="1" applyBorder="1"/>
    <xf numFmtId="43" fontId="7" fillId="0" borderId="1" xfId="0" applyNumberFormat="1" applyFont="1" applyBorder="1" applyAlignment="1">
      <alignment horizontal="right"/>
    </xf>
    <xf numFmtId="43" fontId="30" fillId="0" borderId="0" xfId="23" applyFont="1"/>
    <xf numFmtId="43" fontId="30" fillId="0" borderId="0" xfId="23" applyFont="1" applyAlignment="1">
      <alignment horizontal="right"/>
    </xf>
    <xf numFmtId="43" fontId="5" fillId="0" borderId="1" xfId="23" applyFont="1" applyFill="1" applyBorder="1" applyAlignment="1">
      <alignment horizontal="right" wrapText="1"/>
    </xf>
    <xf numFmtId="43" fontId="5" fillId="0" borderId="16" xfId="23" applyFont="1" applyFill="1" applyBorder="1" applyAlignment="1">
      <alignment horizontal="right" wrapText="1"/>
    </xf>
    <xf numFmtId="43" fontId="5" fillId="0" borderId="22" xfId="23" applyFont="1" applyFill="1" applyBorder="1" applyAlignment="1">
      <alignment horizontal="right" wrapText="1"/>
    </xf>
    <xf numFmtId="43" fontId="8" fillId="0" borderId="22" xfId="23" applyFont="1" applyBorder="1"/>
    <xf numFmtId="43" fontId="5" fillId="0" borderId="1" xfId="0" applyNumberFormat="1" applyFont="1" applyFill="1" applyBorder="1" applyAlignment="1">
      <alignment horizontal="right" wrapText="1"/>
    </xf>
    <xf numFmtId="43" fontId="31" fillId="0" borderId="0" xfId="0" applyNumberFormat="1" applyFont="1"/>
    <xf numFmtId="0" fontId="10" fillId="0" borderId="0" xfId="0" applyFont="1" applyAlignment="1">
      <alignment wrapText="1"/>
    </xf>
    <xf numFmtId="43" fontId="10" fillId="0" borderId="0" xfId="23" applyFont="1"/>
    <xf numFmtId="0" fontId="10" fillId="10" borderId="1" xfId="0" applyFont="1" applyFill="1" applyBorder="1" applyAlignment="1">
      <alignment horizontal="center" vertical="center" wrapText="1"/>
    </xf>
    <xf numFmtId="0" fontId="10" fillId="10" borderId="1" xfId="0" applyFont="1" applyFill="1" applyBorder="1" applyAlignment="1">
      <alignment horizontal="center"/>
    </xf>
    <xf numFmtId="0" fontId="23" fillId="10" borderId="22" xfId="0" applyFont="1" applyFill="1" applyBorder="1" applyAlignment="1">
      <alignment horizontal="center"/>
    </xf>
    <xf numFmtId="43" fontId="7" fillId="0" borderId="22" xfId="0" applyNumberFormat="1" applyFont="1" applyBorder="1"/>
    <xf numFmtId="0" fontId="7" fillId="2" borderId="1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wrapText="1"/>
    </xf>
    <xf numFmtId="0" fontId="22" fillId="0" borderId="4" xfId="0" applyFont="1" applyFill="1" applyBorder="1" applyAlignment="1">
      <alignment horizontal="center" wrapText="1"/>
    </xf>
    <xf numFmtId="0" fontId="8" fillId="0" borderId="2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24" fillId="0" borderId="29" xfId="0" applyFont="1" applyFill="1" applyBorder="1" applyAlignment="1">
      <alignment horizontal="left" wrapText="1"/>
    </xf>
    <xf numFmtId="0" fontId="24" fillId="0" borderId="3" xfId="0" applyFont="1" applyFill="1" applyBorder="1" applyAlignment="1">
      <alignment horizontal="left" wrapText="1"/>
    </xf>
    <xf numFmtId="0" fontId="24" fillId="0" borderId="20" xfId="0" applyFont="1" applyFill="1" applyBorder="1" applyAlignment="1">
      <alignment horizontal="left" wrapText="1"/>
    </xf>
    <xf numFmtId="0" fontId="8" fillId="0" borderId="0" xfId="0" applyFont="1" applyAlignment="1">
      <alignment horizontal="right" wrapText="1"/>
    </xf>
    <xf numFmtId="0" fontId="29" fillId="0" borderId="0" xfId="0" applyFont="1" applyFill="1" applyAlignment="1">
      <alignment horizontal="center" wrapText="1"/>
    </xf>
    <xf numFmtId="0" fontId="29" fillId="0" borderId="31" xfId="0" applyFont="1" applyFill="1" applyBorder="1" applyAlignment="1">
      <alignment horizontal="center" vertical="top" wrapText="1"/>
    </xf>
    <xf numFmtId="0" fontId="29" fillId="0" borderId="10" xfId="0" applyFont="1" applyFill="1" applyBorder="1" applyAlignment="1">
      <alignment horizontal="center" vertical="top" wrapText="1"/>
    </xf>
    <xf numFmtId="0" fontId="29" fillId="0" borderId="9" xfId="0" applyFont="1" applyFill="1" applyBorder="1" applyAlignment="1">
      <alignment horizontal="center" vertical="top" wrapText="1"/>
    </xf>
    <xf numFmtId="0" fontId="27" fillId="0" borderId="18" xfId="0" applyFont="1" applyFill="1" applyBorder="1" applyAlignment="1">
      <alignment horizontal="left" vertical="center" wrapText="1"/>
    </xf>
    <xf numFmtId="0" fontId="24" fillId="0" borderId="5" xfId="0" applyFont="1" applyFill="1" applyBorder="1" applyAlignment="1">
      <alignment horizontal="left" wrapText="1"/>
    </xf>
    <xf numFmtId="0" fontId="22" fillId="0" borderId="2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2" fillId="3" borderId="25" xfId="0" applyFont="1" applyFill="1" applyBorder="1" applyAlignment="1">
      <alignment horizontal="right"/>
    </xf>
    <xf numFmtId="0" fontId="12" fillId="3" borderId="33" xfId="0" applyFont="1" applyFill="1" applyBorder="1" applyAlignment="1">
      <alignment horizontal="right"/>
    </xf>
    <xf numFmtId="0" fontId="12" fillId="3" borderId="32" xfId="0" applyFont="1" applyFill="1" applyBorder="1" applyAlignment="1">
      <alignment horizontal="right"/>
    </xf>
    <xf numFmtId="0" fontId="21" fillId="0" borderId="2" xfId="0" applyFont="1" applyBorder="1" applyAlignment="1">
      <alignment horizontal="right" vertical="center" wrapText="1"/>
    </xf>
    <xf numFmtId="0" fontId="21" fillId="0" borderId="3" xfId="0" applyFont="1" applyBorder="1" applyAlignment="1">
      <alignment horizontal="right" vertical="center" wrapText="1"/>
    </xf>
    <xf numFmtId="0" fontId="21" fillId="0" borderId="4" xfId="0" applyFont="1" applyBorder="1" applyAlignment="1">
      <alignment horizontal="right" vertical="center" wrapText="1"/>
    </xf>
    <xf numFmtId="0" fontId="12" fillId="0" borderId="13" xfId="0" applyFont="1" applyBorder="1" applyAlignment="1">
      <alignment horizontal="left" wrapText="1"/>
    </xf>
    <xf numFmtId="0" fontId="12" fillId="0" borderId="5" xfId="0" applyFont="1" applyBorder="1" applyAlignment="1">
      <alignment horizontal="left" wrapText="1"/>
    </xf>
    <xf numFmtId="0" fontId="12" fillId="0" borderId="6" xfId="0" applyFont="1" applyBorder="1" applyAlignment="1">
      <alignment horizontal="left" wrapText="1"/>
    </xf>
    <xf numFmtId="0" fontId="17" fillId="0" borderId="10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2" fillId="0" borderId="4" xfId="0" applyFont="1" applyBorder="1" applyAlignment="1">
      <alignment horizontal="left" wrapText="1"/>
    </xf>
    <xf numFmtId="0" fontId="7" fillId="0" borderId="31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left" wrapText="1"/>
    </xf>
    <xf numFmtId="0" fontId="12" fillId="0" borderId="33" xfId="0" applyFont="1" applyBorder="1" applyAlignment="1">
      <alignment horizontal="left" wrapText="1"/>
    </xf>
    <xf numFmtId="0" fontId="12" fillId="0" borderId="32" xfId="0" applyFont="1" applyBorder="1" applyAlignment="1">
      <alignment horizontal="left" wrapText="1"/>
    </xf>
    <xf numFmtId="0" fontId="12" fillId="3" borderId="2" xfId="0" applyFont="1" applyFill="1" applyBorder="1" applyAlignment="1">
      <alignment horizontal="right" vertical="center"/>
    </xf>
    <xf numFmtId="0" fontId="12" fillId="3" borderId="3" xfId="0" applyFont="1" applyFill="1" applyBorder="1" applyAlignment="1">
      <alignment horizontal="right" vertical="center"/>
    </xf>
    <xf numFmtId="0" fontId="12" fillId="3" borderId="4" xfId="0" applyFont="1" applyFill="1" applyBorder="1" applyAlignment="1">
      <alignment horizontal="right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21" fillId="0" borderId="22" xfId="0" applyFont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8" fillId="0" borderId="2" xfId="0" applyFont="1" applyFill="1" applyBorder="1" applyAlignment="1">
      <alignment horizontal="right" wrapText="1"/>
    </xf>
    <xf numFmtId="0" fontId="8" fillId="0" borderId="4" xfId="0" applyFont="1" applyFill="1" applyBorder="1" applyAlignment="1">
      <alignment horizontal="right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12" fillId="3" borderId="25" xfId="0" applyFont="1" applyFill="1" applyBorder="1" applyAlignment="1">
      <alignment horizontal="right" wrapText="1"/>
    </xf>
    <xf numFmtId="0" fontId="12" fillId="3" borderId="33" xfId="0" applyFont="1" applyFill="1" applyBorder="1" applyAlignment="1">
      <alignment horizontal="right" wrapText="1"/>
    </xf>
    <xf numFmtId="0" fontId="12" fillId="3" borderId="32" xfId="0" applyFont="1" applyFill="1" applyBorder="1" applyAlignment="1">
      <alignment horizontal="right" wrapText="1"/>
    </xf>
    <xf numFmtId="0" fontId="8" fillId="0" borderId="13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12" fillId="9" borderId="25" xfId="0" applyFont="1" applyFill="1" applyBorder="1" applyAlignment="1">
      <alignment horizontal="right"/>
    </xf>
    <xf numFmtId="0" fontId="12" fillId="9" borderId="33" xfId="0" applyFont="1" applyFill="1" applyBorder="1" applyAlignment="1">
      <alignment horizontal="right"/>
    </xf>
    <xf numFmtId="0" fontId="12" fillId="9" borderId="32" xfId="0" applyFont="1" applyFill="1" applyBorder="1" applyAlignment="1">
      <alignment horizontal="right"/>
    </xf>
    <xf numFmtId="0" fontId="8" fillId="4" borderId="31" xfId="0" applyFont="1" applyFill="1" applyBorder="1" applyAlignment="1">
      <alignment horizontal="center" vertical="center" wrapText="1"/>
    </xf>
    <xf numFmtId="0" fontId="12" fillId="9" borderId="25" xfId="0" applyFont="1" applyFill="1" applyBorder="1" applyAlignment="1">
      <alignment horizontal="right" wrapText="1"/>
    </xf>
    <xf numFmtId="0" fontId="12" fillId="9" borderId="33" xfId="0" applyFont="1" applyFill="1" applyBorder="1" applyAlignment="1">
      <alignment horizontal="right" wrapText="1"/>
    </xf>
    <xf numFmtId="0" fontId="12" fillId="9" borderId="32" xfId="0" applyFont="1" applyFill="1" applyBorder="1" applyAlignment="1">
      <alignment horizontal="right" wrapText="1"/>
    </xf>
    <xf numFmtId="0" fontId="17" fillId="0" borderId="2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right" vertical="center"/>
    </xf>
    <xf numFmtId="0" fontId="12" fillId="4" borderId="3" xfId="0" applyFont="1" applyFill="1" applyBorder="1" applyAlignment="1">
      <alignment horizontal="right" vertical="center"/>
    </xf>
    <xf numFmtId="0" fontId="12" fillId="4" borderId="4" xfId="0" applyFont="1" applyFill="1" applyBorder="1" applyAlignment="1">
      <alignment horizontal="right" vertical="center"/>
    </xf>
    <xf numFmtId="0" fontId="12" fillId="4" borderId="2" xfId="0" applyFont="1" applyFill="1" applyBorder="1" applyAlignment="1">
      <alignment horizontal="right" vertical="center" wrapText="1"/>
    </xf>
    <xf numFmtId="0" fontId="12" fillId="4" borderId="3" xfId="0" applyFont="1" applyFill="1" applyBorder="1" applyAlignment="1">
      <alignment horizontal="right" vertical="center" wrapText="1"/>
    </xf>
    <xf numFmtId="0" fontId="12" fillId="4" borderId="4" xfId="0" applyFont="1" applyFill="1" applyBorder="1" applyAlignment="1">
      <alignment horizontal="right" vertical="center" wrapText="1"/>
    </xf>
    <xf numFmtId="0" fontId="7" fillId="0" borderId="8" xfId="0" applyFont="1" applyBorder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8" fillId="0" borderId="0" xfId="0" applyFont="1" applyFill="1" applyAlignment="1">
      <alignment horizont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12" fillId="0" borderId="2" xfId="0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23" fillId="0" borderId="34" xfId="0" applyFont="1" applyBorder="1" applyAlignment="1">
      <alignment horizontal="center"/>
    </xf>
    <xf numFmtId="0" fontId="23" fillId="10" borderId="22" xfId="0" applyFont="1" applyFill="1" applyBorder="1" applyAlignment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43" fontId="8" fillId="0" borderId="0" xfId="23" applyFont="1" applyFill="1"/>
    <xf numFmtId="43" fontId="12" fillId="3" borderId="25" xfId="23" applyFont="1" applyFill="1" applyBorder="1" applyAlignment="1"/>
    <xf numFmtId="43" fontId="11" fillId="3" borderId="0" xfId="23" applyFont="1" applyFill="1" applyBorder="1"/>
    <xf numFmtId="0" fontId="30" fillId="0" borderId="0" xfId="0" applyFont="1"/>
    <xf numFmtId="43" fontId="12" fillId="3" borderId="1" xfId="23" applyFont="1" applyFill="1" applyBorder="1"/>
    <xf numFmtId="43" fontId="8" fillId="0" borderId="0" xfId="0" applyNumberFormat="1" applyFont="1" applyFill="1"/>
    <xf numFmtId="0" fontId="7" fillId="0" borderId="22" xfId="0" applyFont="1" applyBorder="1" applyAlignment="1">
      <alignment horizontal="left" wrapText="1"/>
    </xf>
    <xf numFmtId="2" fontId="10" fillId="7" borderId="22" xfId="0" applyNumberFormat="1" applyFont="1" applyFill="1" applyBorder="1" applyAlignment="1">
      <alignment horizontal="center"/>
    </xf>
    <xf numFmtId="2" fontId="7" fillId="3" borderId="22" xfId="0" applyNumberFormat="1" applyFont="1" applyFill="1" applyBorder="1" applyAlignment="1">
      <alignment horizontal="center"/>
    </xf>
  </cellXfs>
  <cellStyles count="24"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Обычный" xfId="0" builtinId="0"/>
    <cellStyle name="Обычный 3" xfId="1"/>
    <cellStyle name="Обычный 4" xfId="2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Финансовый" xfId="2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32"/>
  <sheetViews>
    <sheetView view="pageBreakPreview" zoomScale="70" zoomScaleNormal="80" zoomScaleSheetLayoutView="70" zoomScalePageLayoutView="85" workbookViewId="0">
      <pane ySplit="5" topLeftCell="A6" activePane="bottomLeft" state="frozen"/>
      <selection pane="bottomLeft" activeCell="B7" sqref="B7:B132"/>
    </sheetView>
  </sheetViews>
  <sheetFormatPr defaultColWidth="8.85546875" defaultRowHeight="15.75" outlineLevelRow="2"/>
  <cols>
    <col min="1" max="1" width="33.140625" style="88" customWidth="1"/>
    <col min="2" max="2" width="30.140625" style="88" customWidth="1"/>
    <col min="3" max="3" width="36.5703125" style="116" customWidth="1"/>
    <col min="4" max="4" width="20.140625" style="118" customWidth="1"/>
    <col min="5" max="5" width="13" style="88" hidden="1" customWidth="1"/>
    <col min="6" max="6" width="14" style="88" hidden="1" customWidth="1"/>
    <col min="7" max="7" width="14.85546875" style="88" hidden="1" customWidth="1"/>
    <col min="8" max="8" width="15.42578125" style="88" customWidth="1"/>
    <col min="9" max="9" width="10.85546875" style="88" bestFit="1" customWidth="1"/>
    <col min="10" max="10" width="13.85546875" style="88" customWidth="1"/>
    <col min="11" max="11" width="13" style="88" customWidth="1"/>
    <col min="12" max="12" width="12.7109375" style="88" customWidth="1"/>
    <col min="13" max="13" width="19.7109375" style="88" customWidth="1"/>
    <col min="14" max="16384" width="8.85546875" style="88"/>
  </cols>
  <sheetData>
    <row r="1" spans="1:14" ht="66" customHeight="1">
      <c r="D1" s="314" t="s">
        <v>179</v>
      </c>
      <c r="E1" s="314"/>
      <c r="F1" s="314"/>
      <c r="G1" s="314"/>
      <c r="H1" s="314"/>
    </row>
    <row r="2" spans="1:14" ht="19.5" customHeight="1"/>
    <row r="3" spans="1:14" ht="36.75" customHeight="1">
      <c r="A3" s="315" t="s">
        <v>158</v>
      </c>
      <c r="B3" s="315"/>
      <c r="C3" s="315"/>
      <c r="D3" s="315"/>
      <c r="E3" s="315"/>
      <c r="F3" s="315"/>
      <c r="G3" s="315"/>
      <c r="H3" s="315"/>
    </row>
    <row r="5" spans="1:14" ht="90" customHeight="1">
      <c r="A5" s="105" t="s">
        <v>136</v>
      </c>
      <c r="B5" s="105" t="s">
        <v>137</v>
      </c>
      <c r="C5" s="124" t="s">
        <v>139</v>
      </c>
      <c r="D5" s="321" t="s">
        <v>140</v>
      </c>
      <c r="E5" s="322"/>
      <c r="F5" s="105" t="s">
        <v>53</v>
      </c>
      <c r="G5" s="105" t="s">
        <v>2</v>
      </c>
      <c r="H5" s="105" t="s">
        <v>141</v>
      </c>
    </row>
    <row r="6" spans="1:14">
      <c r="A6" s="90">
        <v>1</v>
      </c>
      <c r="B6" s="90">
        <v>2</v>
      </c>
      <c r="C6" s="90">
        <v>3</v>
      </c>
      <c r="D6" s="323">
        <v>4</v>
      </c>
      <c r="E6" s="324"/>
      <c r="F6" s="90">
        <v>3</v>
      </c>
      <c r="G6" s="90">
        <v>4</v>
      </c>
      <c r="H6" s="90">
        <v>5</v>
      </c>
    </row>
    <row r="7" spans="1:14" ht="45" customHeight="1">
      <c r="A7" s="316" t="s">
        <v>153</v>
      </c>
      <c r="B7" s="316" t="s">
        <v>201</v>
      </c>
      <c r="C7" s="311" t="s">
        <v>142</v>
      </c>
      <c r="D7" s="312"/>
      <c r="E7" s="312"/>
      <c r="F7" s="312"/>
      <c r="G7" s="312"/>
      <c r="H7" s="312"/>
    </row>
    <row r="8" spans="1:14" ht="46.5" customHeight="1">
      <c r="A8" s="317"/>
      <c r="B8" s="317"/>
      <c r="C8" s="311" t="s">
        <v>143</v>
      </c>
      <c r="D8" s="312"/>
      <c r="E8" s="312"/>
      <c r="F8" s="312"/>
      <c r="G8" s="312"/>
      <c r="H8" s="312"/>
    </row>
    <row r="9" spans="1:14" ht="30.75" customHeight="1" outlineLevel="1">
      <c r="A9" s="317"/>
      <c r="B9" s="317"/>
      <c r="C9" s="150" t="s">
        <v>71</v>
      </c>
      <c r="D9" s="307" t="s">
        <v>156</v>
      </c>
      <c r="E9" s="308"/>
      <c r="F9" s="89" t="e">
        <f>D9*1776.4</f>
        <v>#VALUE!</v>
      </c>
      <c r="G9" s="89">
        <f>N17</f>
        <v>405150</v>
      </c>
      <c r="H9" s="121">
        <f>расчет!S8</f>
        <v>0.12720274064343304</v>
      </c>
      <c r="I9" s="94"/>
      <c r="J9" s="95"/>
    </row>
    <row r="10" spans="1:14" ht="29.25" customHeight="1" outlineLevel="1">
      <c r="A10" s="317"/>
      <c r="B10" s="317"/>
      <c r="C10" s="150" t="s">
        <v>93</v>
      </c>
      <c r="D10" s="307" t="s">
        <v>156</v>
      </c>
      <c r="E10" s="308"/>
      <c r="F10" s="89" t="e">
        <f>D10*1776.4</f>
        <v>#VALUE!</v>
      </c>
      <c r="G10" s="89">
        <f>G9</f>
        <v>405150</v>
      </c>
      <c r="H10" s="121">
        <f>расчет!S9</f>
        <v>9.4563188487923819E-3</v>
      </c>
      <c r="I10" s="94"/>
      <c r="J10" s="95"/>
    </row>
    <row r="11" spans="1:14" ht="24.75" customHeight="1" outlineLevel="1">
      <c r="A11" s="317"/>
      <c r="B11" s="317"/>
      <c r="C11" s="150" t="s">
        <v>120</v>
      </c>
      <c r="D11" s="307" t="s">
        <v>156</v>
      </c>
      <c r="E11" s="308"/>
      <c r="F11" s="89" t="e">
        <f>D11*1776.4</f>
        <v>#VALUE!</v>
      </c>
      <c r="G11" s="89">
        <f>G9</f>
        <v>405150</v>
      </c>
      <c r="H11" s="121">
        <f>расчет!S10</f>
        <v>0</v>
      </c>
    </row>
    <row r="12" spans="1:14" ht="15.75" hidden="1" customHeight="1" outlineLevel="1">
      <c r="A12" s="317"/>
      <c r="B12" s="317"/>
      <c r="C12" s="150"/>
      <c r="D12" s="307"/>
      <c r="E12" s="308"/>
      <c r="F12" s="89">
        <f>D12*1776.4</f>
        <v>0</v>
      </c>
      <c r="G12" s="89">
        <f>G9</f>
        <v>405150</v>
      </c>
      <c r="H12" s="93">
        <f t="shared" ref="H12:H13" si="0">F12/G12</f>
        <v>0</v>
      </c>
    </row>
    <row r="13" spans="1:14" ht="15.75" hidden="1" customHeight="1" outlineLevel="1">
      <c r="A13" s="317"/>
      <c r="B13" s="317"/>
      <c r="C13" s="150"/>
      <c r="D13" s="307"/>
      <c r="E13" s="308"/>
      <c r="F13" s="89">
        <f>D13*1776.4</f>
        <v>0</v>
      </c>
      <c r="G13" s="89">
        <f>G9</f>
        <v>405150</v>
      </c>
      <c r="H13" s="93">
        <f t="shared" si="0"/>
        <v>0</v>
      </c>
      <c r="K13" s="88" t="s">
        <v>118</v>
      </c>
      <c r="L13" s="88" t="s">
        <v>119</v>
      </c>
    </row>
    <row r="14" spans="1:14" ht="15.75" hidden="1" customHeight="1" outlineLevel="1">
      <c r="A14" s="317"/>
      <c r="B14" s="317"/>
      <c r="C14" s="158"/>
      <c r="D14" s="97"/>
      <c r="E14" s="96"/>
      <c r="F14" s="89"/>
      <c r="G14" s="89"/>
      <c r="H14" s="93"/>
      <c r="K14" s="88">
        <v>576</v>
      </c>
      <c r="L14" s="88">
        <v>52</v>
      </c>
      <c r="M14" s="88">
        <f>L14*K14</f>
        <v>29952</v>
      </c>
      <c r="N14" s="88">
        <v>54</v>
      </c>
    </row>
    <row r="15" spans="1:14" ht="15.75" hidden="1" customHeight="1" outlineLevel="1">
      <c r="A15" s="317"/>
      <c r="B15" s="317"/>
      <c r="C15" s="150"/>
      <c r="D15" s="98"/>
      <c r="E15" s="92"/>
      <c r="F15" s="89"/>
      <c r="G15" s="89"/>
      <c r="H15" s="93" t="e">
        <f t="shared" ref="H15" si="1">F15/G15</f>
        <v>#DIV/0!</v>
      </c>
      <c r="M15" s="88" t="s">
        <v>94</v>
      </c>
      <c r="N15" s="88">
        <f>ROUND(M14/N14,0)</f>
        <v>555</v>
      </c>
    </row>
    <row r="16" spans="1:14" ht="15" hidden="1" customHeight="1" outlineLevel="1">
      <c r="A16" s="317"/>
      <c r="B16" s="317"/>
      <c r="C16" s="150"/>
      <c r="D16" s="98"/>
      <c r="E16" s="92"/>
      <c r="F16" s="89"/>
      <c r="G16" s="89"/>
      <c r="H16" s="89"/>
      <c r="N16" s="88">
        <f>N15*730</f>
        <v>405150</v>
      </c>
    </row>
    <row r="17" spans="1:14" ht="15.75" hidden="1" customHeight="1" outlineLevel="1">
      <c r="A17" s="317"/>
      <c r="B17" s="317"/>
      <c r="C17" s="159"/>
      <c r="D17" s="114"/>
      <c r="E17" s="115"/>
      <c r="F17" s="115"/>
      <c r="G17" s="115"/>
      <c r="H17" s="115"/>
      <c r="N17" s="88">
        <f>N15*730</f>
        <v>405150</v>
      </c>
    </row>
    <row r="18" spans="1:14" ht="15.75" hidden="1" customHeight="1" outlineLevel="1">
      <c r="A18" s="317"/>
      <c r="B18" s="317"/>
      <c r="C18" s="117"/>
      <c r="D18" s="119"/>
      <c r="E18" s="99"/>
      <c r="F18" s="99"/>
      <c r="G18" s="99"/>
      <c r="H18" s="99"/>
    </row>
    <row r="19" spans="1:14" ht="49.5" customHeight="1" collapsed="1">
      <c r="A19" s="317"/>
      <c r="B19" s="317"/>
      <c r="C19" s="311" t="s">
        <v>144</v>
      </c>
      <c r="D19" s="312"/>
      <c r="E19" s="312"/>
      <c r="F19" s="312"/>
      <c r="G19" s="312"/>
      <c r="H19" s="312"/>
    </row>
    <row r="20" spans="1:14" ht="15.75" customHeight="1" outlineLevel="2">
      <c r="A20" s="317"/>
      <c r="B20" s="317"/>
      <c r="C20" s="150" t="str">
        <f>расчет!N21</f>
        <v>Классные журналы</v>
      </c>
      <c r="D20" s="307" t="s">
        <v>155</v>
      </c>
      <c r="E20" s="308"/>
      <c r="F20" s="100">
        <v>54</v>
      </c>
      <c r="G20" s="89">
        <f>G9</f>
        <v>405150</v>
      </c>
      <c r="H20" s="121">
        <f>расчет!S21</f>
        <v>2.2323536735096894E-4</v>
      </c>
    </row>
    <row r="21" spans="1:14" ht="15.75" customHeight="1" outlineLevel="2">
      <c r="A21" s="317"/>
      <c r="B21" s="317"/>
      <c r="C21" s="150" t="str">
        <f>расчет!N22</f>
        <v>Бумага для офисной техники</v>
      </c>
      <c r="D21" s="307" t="s">
        <v>155</v>
      </c>
      <c r="E21" s="308"/>
      <c r="F21" s="100">
        <v>60</v>
      </c>
      <c r="G21" s="89">
        <f>G9</f>
        <v>405150</v>
      </c>
      <c r="H21" s="121">
        <f>расчет!S22</f>
        <v>1.2878963501017438E-4</v>
      </c>
    </row>
    <row r="22" spans="1:14" ht="15.75" customHeight="1" outlineLevel="2">
      <c r="A22" s="317"/>
      <c r="B22" s="317"/>
      <c r="C22" s="150" t="str">
        <f>расчет!N23</f>
        <v>Канцелярский набор</v>
      </c>
      <c r="D22" s="307" t="s">
        <v>155</v>
      </c>
      <c r="E22" s="308"/>
      <c r="F22" s="100">
        <v>4</v>
      </c>
      <c r="G22" s="89">
        <f>G9</f>
        <v>405150</v>
      </c>
      <c r="H22" s="121">
        <f>расчет!S23</f>
        <v>3.4343902669379835E-5</v>
      </c>
    </row>
    <row r="23" spans="1:14" ht="15.75" customHeight="1" outlineLevel="2">
      <c r="A23" s="317"/>
      <c r="B23" s="317"/>
      <c r="C23" s="150" t="str">
        <f>расчет!N24</f>
        <v>Набор шариковых ручек</v>
      </c>
      <c r="D23" s="307" t="s">
        <v>155</v>
      </c>
      <c r="E23" s="308"/>
      <c r="F23" s="100">
        <v>50</v>
      </c>
      <c r="G23" s="89">
        <f>G9</f>
        <v>405150</v>
      </c>
      <c r="H23" s="121">
        <f>расчет!S24</f>
        <v>1.030317080081395E-4</v>
      </c>
    </row>
    <row r="24" spans="1:14" ht="15.75" customHeight="1" outlineLevel="2">
      <c r="A24" s="317"/>
      <c r="B24" s="317"/>
      <c r="C24" s="150" t="str">
        <f>расчет!N25</f>
        <v>Набор гелевых ручек</v>
      </c>
      <c r="D24" s="307" t="s">
        <v>155</v>
      </c>
      <c r="E24" s="308"/>
      <c r="F24" s="100">
        <v>50</v>
      </c>
      <c r="G24" s="89">
        <f>G9</f>
        <v>405150</v>
      </c>
      <c r="H24" s="121">
        <f>расчет!S25</f>
        <v>8.5859756673449585E-5</v>
      </c>
    </row>
    <row r="25" spans="1:14" ht="15.75" customHeight="1" outlineLevel="2">
      <c r="A25" s="317"/>
      <c r="B25" s="317"/>
      <c r="C25" s="150" t="str">
        <f>расчет!N26</f>
        <v>Стержень для ручек</v>
      </c>
      <c r="D25" s="307" t="s">
        <v>155</v>
      </c>
      <c r="E25" s="308"/>
      <c r="F25" s="100">
        <v>100</v>
      </c>
      <c r="G25" s="89">
        <f>G9</f>
        <v>405150</v>
      </c>
      <c r="H25" s="121">
        <f>расчет!S26</f>
        <v>9.4445732340794542E-5</v>
      </c>
    </row>
    <row r="26" spans="1:14" ht="15.75" customHeight="1" outlineLevel="2">
      <c r="A26" s="317"/>
      <c r="B26" s="317"/>
      <c r="C26" s="150" t="str">
        <f>расчет!N27</f>
        <v>Скобы для степлера</v>
      </c>
      <c r="D26" s="307" t="s">
        <v>155</v>
      </c>
      <c r="E26" s="308"/>
      <c r="F26" s="100">
        <v>45</v>
      </c>
      <c r="G26" s="89">
        <f>G9</f>
        <v>405150</v>
      </c>
      <c r="H26" s="121">
        <f>расчет!S27</f>
        <v>5.1515854004069749E-5</v>
      </c>
    </row>
    <row r="27" spans="1:14" ht="15.75" customHeight="1" outlineLevel="2">
      <c r="A27" s="317"/>
      <c r="B27" s="317"/>
      <c r="C27" s="150" t="str">
        <f>расчет!N28</f>
        <v>Архивная папка</v>
      </c>
      <c r="D27" s="307" t="s">
        <v>155</v>
      </c>
      <c r="E27" s="308"/>
      <c r="F27" s="100">
        <v>20</v>
      </c>
      <c r="G27" s="89">
        <f>G9</f>
        <v>405150</v>
      </c>
      <c r="H27" s="121">
        <f>расчет!S28</f>
        <v>8.5859756673449585E-5</v>
      </c>
    </row>
    <row r="28" spans="1:14" ht="15.75" customHeight="1" outlineLevel="2">
      <c r="A28" s="317"/>
      <c r="B28" s="317"/>
      <c r="C28" s="150" t="str">
        <f>расчет!N29</f>
        <v>Пластиковая папка</v>
      </c>
      <c r="D28" s="307" t="s">
        <v>155</v>
      </c>
      <c r="E28" s="308"/>
      <c r="F28" s="100">
        <v>40</v>
      </c>
      <c r="G28" s="89">
        <f>G9</f>
        <v>405150</v>
      </c>
      <c r="H28" s="121">
        <f>расчет!S29</f>
        <v>6.0101829671414713E-5</v>
      </c>
    </row>
    <row r="29" spans="1:14" ht="15.75" customHeight="1" outlineLevel="2">
      <c r="A29" s="317"/>
      <c r="B29" s="317"/>
      <c r="C29" s="150" t="str">
        <f>расчет!N30</f>
        <v>Скотч</v>
      </c>
      <c r="D29" s="307" t="s">
        <v>155</v>
      </c>
      <c r="E29" s="308"/>
      <c r="F29" s="100">
        <v>60</v>
      </c>
      <c r="G29" s="89">
        <f>G9</f>
        <v>405150</v>
      </c>
      <c r="H29" s="121">
        <f>расчет!S30</f>
        <v>1.2878963501017438E-4</v>
      </c>
    </row>
    <row r="30" spans="1:14" ht="15.75" customHeight="1" outlineLevel="2">
      <c r="A30" s="317"/>
      <c r="B30" s="317"/>
      <c r="C30" s="150" t="str">
        <f>расчет!N31</f>
        <v>Ножницы</v>
      </c>
      <c r="D30" s="307" t="s">
        <v>155</v>
      </c>
      <c r="E30" s="308"/>
      <c r="F30" s="100">
        <v>30</v>
      </c>
      <c r="G30" s="89">
        <f>G9</f>
        <v>405150</v>
      </c>
      <c r="H30" s="121">
        <f>расчет!S31</f>
        <v>6.868780533875967E-5</v>
      </c>
    </row>
    <row r="31" spans="1:14" ht="15.75" customHeight="1" outlineLevel="2">
      <c r="A31" s="317"/>
      <c r="B31" s="317"/>
      <c r="C31" s="150" t="str">
        <f>расчет!N32</f>
        <v>Канцелярские скрепки, булавки</v>
      </c>
      <c r="D31" s="307" t="s">
        <v>155</v>
      </c>
      <c r="E31" s="308"/>
      <c r="F31" s="100">
        <v>20</v>
      </c>
      <c r="G31" s="89">
        <f>G9</f>
        <v>405150</v>
      </c>
      <c r="H31" s="121">
        <f>расчет!S32</f>
        <v>8.5859756673449585E-5</v>
      </c>
    </row>
    <row r="32" spans="1:14" ht="15.75" customHeight="1" outlineLevel="2">
      <c r="A32" s="317"/>
      <c r="B32" s="317"/>
      <c r="C32" s="150" t="str">
        <f>расчет!N33</f>
        <v>Набор файлов (100шт.)</v>
      </c>
      <c r="D32" s="307" t="s">
        <v>155</v>
      </c>
      <c r="E32" s="308"/>
      <c r="F32" s="100">
        <v>30</v>
      </c>
      <c r="G32" s="89">
        <f>G9</f>
        <v>405150</v>
      </c>
      <c r="H32" s="121">
        <f>расчет!S33</f>
        <v>8.5859756673449585E-5</v>
      </c>
    </row>
    <row r="33" spans="1:8" ht="15.75" customHeight="1" outlineLevel="2">
      <c r="A33" s="317"/>
      <c r="B33" s="317"/>
      <c r="C33" s="150" t="str">
        <f>расчет!N34</f>
        <v>Клей канцелярский</v>
      </c>
      <c r="D33" s="307" t="s">
        <v>155</v>
      </c>
      <c r="E33" s="308"/>
      <c r="F33" s="100">
        <v>5</v>
      </c>
      <c r="G33" s="89">
        <f>G9</f>
        <v>405150</v>
      </c>
      <c r="H33" s="121">
        <f>расчет!S34</f>
        <v>1.7171951334689918E-5</v>
      </c>
    </row>
    <row r="34" spans="1:8" ht="15.75" customHeight="1" outlineLevel="2">
      <c r="A34" s="317"/>
      <c r="B34" s="317"/>
      <c r="C34" s="150" t="str">
        <f>расчет!N35</f>
        <v>Набор маркеров</v>
      </c>
      <c r="D34" s="307" t="s">
        <v>155</v>
      </c>
      <c r="E34" s="308"/>
      <c r="F34" s="100">
        <v>15</v>
      </c>
      <c r="G34" s="89">
        <f>G9</f>
        <v>405150</v>
      </c>
      <c r="H34" s="121">
        <f>расчет!S35</f>
        <v>5.1515854004069749E-5</v>
      </c>
    </row>
    <row r="35" spans="1:8" ht="15.75" customHeight="1" outlineLevel="2">
      <c r="A35" s="317"/>
      <c r="B35" s="317"/>
      <c r="C35" s="150" t="str">
        <f>расчет!N36</f>
        <v>картридж</v>
      </c>
      <c r="D35" s="307" t="s">
        <v>155</v>
      </c>
      <c r="E35" s="308"/>
      <c r="F35" s="101">
        <v>10</v>
      </c>
      <c r="G35" s="89">
        <f>G9</f>
        <v>405150</v>
      </c>
      <c r="H35" s="121">
        <f>расчет!S36</f>
        <v>3.4343902669379835E-5</v>
      </c>
    </row>
    <row r="36" spans="1:8" ht="15.75" customHeight="1" outlineLevel="2">
      <c r="A36" s="317"/>
      <c r="B36" s="317"/>
      <c r="C36" s="150" t="str">
        <f>расчет!N37</f>
        <v>тонер</v>
      </c>
      <c r="D36" s="307" t="s">
        <v>155</v>
      </c>
      <c r="E36" s="308"/>
      <c r="F36" s="102">
        <v>20</v>
      </c>
      <c r="G36" s="89">
        <f>G9</f>
        <v>405150</v>
      </c>
      <c r="H36" s="121">
        <f>расчет!S37</f>
        <v>8.5859756673449585E-5</v>
      </c>
    </row>
    <row r="37" spans="1:8" ht="15.75" customHeight="1" outlineLevel="2">
      <c r="A37" s="317"/>
      <c r="B37" s="317"/>
      <c r="C37" s="150" t="str">
        <f>расчет!N38</f>
        <v>Фотобумага</v>
      </c>
      <c r="D37" s="307" t="s">
        <v>155</v>
      </c>
      <c r="E37" s="308"/>
      <c r="F37" s="102">
        <v>5</v>
      </c>
      <c r="G37" s="89">
        <f>G9</f>
        <v>405150</v>
      </c>
      <c r="H37" s="121">
        <f>расчет!S38</f>
        <v>6.868780533875967E-5</v>
      </c>
    </row>
    <row r="38" spans="1:8" ht="15.75" customHeight="1" outlineLevel="2">
      <c r="A38" s="317"/>
      <c r="B38" s="317"/>
      <c r="C38" s="150" t="str">
        <f>расчет!N39</f>
        <v>Прочие журналы регистрации</v>
      </c>
      <c r="D38" s="307" t="s">
        <v>155</v>
      </c>
      <c r="E38" s="308"/>
      <c r="F38" s="103">
        <v>100</v>
      </c>
      <c r="G38" s="89">
        <f>G9</f>
        <v>405150</v>
      </c>
      <c r="H38" s="121">
        <f>расчет!S39</f>
        <v>6.0101829671414713E-5</v>
      </c>
    </row>
    <row r="39" spans="1:8" ht="31.5" outlineLevel="2">
      <c r="A39" s="317"/>
      <c r="B39" s="317"/>
      <c r="C39" s="150" t="str">
        <f>расчет!N40</f>
        <v>Расходные материалы  (мазь парафин, пробки, шайбы, прочие)</v>
      </c>
      <c r="D39" s="307" t="s">
        <v>155</v>
      </c>
      <c r="E39" s="308"/>
      <c r="F39" s="103">
        <v>20</v>
      </c>
      <c r="G39" s="89">
        <f>G9</f>
        <v>405150</v>
      </c>
      <c r="H39" s="121">
        <f>расчет!S40</f>
        <v>4.2929878336724792E-5</v>
      </c>
    </row>
    <row r="40" spans="1:8" ht="15.75" hidden="1" customHeight="1" outlineLevel="2">
      <c r="A40" s="317"/>
      <c r="B40" s="317"/>
      <c r="C40" s="150"/>
      <c r="D40" s="307"/>
      <c r="E40" s="308"/>
      <c r="F40" s="103"/>
      <c r="G40" s="89"/>
      <c r="H40" s="121"/>
    </row>
    <row r="41" spans="1:8" ht="15.75" hidden="1" customHeight="1" outlineLevel="2">
      <c r="A41" s="317"/>
      <c r="B41" s="317"/>
      <c r="C41" s="150"/>
      <c r="D41" s="307"/>
      <c r="E41" s="308"/>
      <c r="F41" s="103"/>
      <c r="G41" s="89"/>
      <c r="H41" s="121"/>
    </row>
    <row r="42" spans="1:8" ht="15.75" hidden="1" customHeight="1" outlineLevel="2">
      <c r="A42" s="317"/>
      <c r="B42" s="317"/>
      <c r="C42" s="150"/>
      <c r="D42" s="307"/>
      <c r="E42" s="308"/>
      <c r="F42" s="103"/>
      <c r="G42" s="89"/>
      <c r="H42" s="121"/>
    </row>
    <row r="43" spans="1:8" ht="15.75" hidden="1" customHeight="1" outlineLevel="2">
      <c r="A43" s="317"/>
      <c r="B43" s="317"/>
      <c r="C43" s="150"/>
      <c r="D43" s="307"/>
      <c r="E43" s="308"/>
      <c r="F43" s="103"/>
      <c r="G43" s="89">
        <f>G9</f>
        <v>405150</v>
      </c>
      <c r="H43" s="121">
        <f>расчет!S44</f>
        <v>0</v>
      </c>
    </row>
    <row r="44" spans="1:8" ht="15.75" hidden="1" customHeight="1" outlineLevel="2">
      <c r="A44" s="317"/>
      <c r="B44" s="317"/>
      <c r="C44" s="150"/>
      <c r="D44" s="307"/>
      <c r="E44" s="308"/>
      <c r="F44" s="103"/>
      <c r="G44" s="89">
        <f>G9</f>
        <v>405150</v>
      </c>
      <c r="H44" s="121">
        <f>расчет!S45</f>
        <v>0</v>
      </c>
    </row>
    <row r="45" spans="1:8" ht="15.75" hidden="1" customHeight="1" outlineLevel="2">
      <c r="A45" s="317"/>
      <c r="B45" s="317"/>
      <c r="C45" s="150"/>
      <c r="D45" s="307"/>
      <c r="E45" s="308"/>
      <c r="F45" s="103"/>
      <c r="G45" s="89">
        <f>G9</f>
        <v>405150</v>
      </c>
      <c r="H45" s="121" t="str">
        <f>расчет!S46</f>
        <v>Норма (шт.)</v>
      </c>
    </row>
    <row r="46" spans="1:8" ht="35.25" customHeight="1" collapsed="1">
      <c r="A46" s="317"/>
      <c r="B46" s="317"/>
      <c r="C46" s="311" t="s">
        <v>145</v>
      </c>
      <c r="D46" s="312"/>
      <c r="E46" s="312"/>
      <c r="F46" s="312"/>
      <c r="G46" s="312"/>
      <c r="H46" s="312"/>
    </row>
    <row r="47" spans="1:8" ht="15.75" customHeight="1" outlineLevel="2">
      <c r="A47" s="317"/>
      <c r="B47" s="317"/>
      <c r="C47" s="158" t="str">
        <f>расчет!N49</f>
        <v>медосмотр (пед работники)</v>
      </c>
      <c r="D47" s="309" t="s">
        <v>157</v>
      </c>
      <c r="E47" s="310"/>
      <c r="F47" s="89">
        <v>15</v>
      </c>
      <c r="G47" s="89">
        <f>G9</f>
        <v>405150</v>
      </c>
      <c r="H47" s="121">
        <f>расчет!S49</f>
        <v>5.4692665000987386E-5</v>
      </c>
    </row>
    <row r="48" spans="1:8" ht="31.5" outlineLevel="2">
      <c r="A48" s="317"/>
      <c r="B48" s="317"/>
      <c r="C48" s="158" t="str">
        <f>расчет!N50</f>
        <v>командировочные расходы педработников</v>
      </c>
      <c r="D48" s="309" t="s">
        <v>155</v>
      </c>
      <c r="E48" s="310"/>
      <c r="F48" s="89">
        <v>8</v>
      </c>
      <c r="G48" s="89">
        <f t="shared" ref="G48" si="2">G10</f>
        <v>405150</v>
      </c>
      <c r="H48" s="121">
        <f>расчет!S50</f>
        <v>8.1996067623144367E-5</v>
      </c>
    </row>
    <row r="49" spans="1:8" ht="31.5" outlineLevel="2">
      <c r="A49" s="317"/>
      <c r="B49" s="317"/>
      <c r="C49" s="158" t="str">
        <f>расчет!N51</f>
        <v>Питание участников мероприятий (соревнования)</v>
      </c>
      <c r="D49" s="309" t="s">
        <v>157</v>
      </c>
      <c r="E49" s="310"/>
      <c r="F49" s="89">
        <v>20</v>
      </c>
      <c r="G49" s="89">
        <f>G9</f>
        <v>405150</v>
      </c>
      <c r="H49" s="121">
        <f>расчет!S51</f>
        <v>8.5859756673449593E-4</v>
      </c>
    </row>
    <row r="50" spans="1:8" ht="63" outlineLevel="2">
      <c r="A50" s="317"/>
      <c r="B50" s="317"/>
      <c r="C50" s="158" t="str">
        <f>расчет!N52</f>
        <v>Участие воспитанников в различных мероприятиях за пределами района (проезд, проживание, питание)</v>
      </c>
      <c r="D50" s="309" t="s">
        <v>157</v>
      </c>
      <c r="E50" s="310"/>
      <c r="F50" s="89">
        <v>1200</v>
      </c>
      <c r="G50" s="89">
        <f>G12</f>
        <v>405150</v>
      </c>
      <c r="H50" s="121">
        <f>расчет!S52</f>
        <v>1.7764383655736719E-4</v>
      </c>
    </row>
    <row r="51" spans="1:8" ht="31.5" outlineLevel="2">
      <c r="A51" s="317"/>
      <c r="B51" s="317"/>
      <c r="C51" s="158" t="str">
        <f>расчет!N53</f>
        <v>Награждение участников мероприятий</v>
      </c>
      <c r="D51" s="309" t="s">
        <v>157</v>
      </c>
      <c r="E51" s="310"/>
      <c r="F51" s="89">
        <v>140</v>
      </c>
      <c r="G51" s="89">
        <f>G9</f>
        <v>405150</v>
      </c>
      <c r="H51" s="121">
        <f>расчет!S53</f>
        <v>4.9738557040929351E-4</v>
      </c>
    </row>
    <row r="52" spans="1:8" ht="15.75" hidden="1" customHeight="1" outlineLevel="2">
      <c r="A52" s="317"/>
      <c r="B52" s="317"/>
      <c r="C52" s="158">
        <f>расчет!N54</f>
        <v>0</v>
      </c>
      <c r="D52" s="309" t="s">
        <v>157</v>
      </c>
      <c r="E52" s="310"/>
      <c r="F52" s="89">
        <v>1200</v>
      </c>
      <c r="G52" s="89">
        <f>G9</f>
        <v>405150</v>
      </c>
      <c r="H52" s="121">
        <f>расчет!S54</f>
        <v>3.4343902669379837E-6</v>
      </c>
    </row>
    <row r="53" spans="1:8" ht="15.75" hidden="1" customHeight="1" outlineLevel="2">
      <c r="A53" s="317"/>
      <c r="B53" s="317"/>
      <c r="C53" s="120"/>
      <c r="D53" s="104"/>
      <c r="E53" s="89"/>
      <c r="F53" s="89">
        <v>0.4</v>
      </c>
      <c r="G53" s="89">
        <f>G9</f>
        <v>405150</v>
      </c>
      <c r="H53" s="89">
        <f t="shared" ref="H53:H62" si="3">F53/G53</f>
        <v>9.8728865852153534E-7</v>
      </c>
    </row>
    <row r="54" spans="1:8" ht="15.75" hidden="1" customHeight="1" outlineLevel="2">
      <c r="A54" s="317"/>
      <c r="B54" s="317"/>
      <c r="C54" s="120"/>
      <c r="D54" s="104"/>
      <c r="E54" s="89"/>
      <c r="F54" s="89">
        <v>0.4</v>
      </c>
      <c r="G54" s="89">
        <f t="shared" ref="G54:G61" si="4">G9</f>
        <v>405150</v>
      </c>
      <c r="H54" s="89">
        <f t="shared" si="3"/>
        <v>9.8728865852153534E-7</v>
      </c>
    </row>
    <row r="55" spans="1:8" ht="15.75" hidden="1" customHeight="1" outlineLevel="2">
      <c r="A55" s="317"/>
      <c r="B55" s="317"/>
      <c r="C55" s="120"/>
      <c r="D55" s="104"/>
      <c r="E55" s="89"/>
      <c r="F55" s="89">
        <v>0.4</v>
      </c>
      <c r="G55" s="89">
        <f t="shared" si="4"/>
        <v>405150</v>
      </c>
      <c r="H55" s="89">
        <f t="shared" si="3"/>
        <v>9.8728865852153534E-7</v>
      </c>
    </row>
    <row r="56" spans="1:8" ht="15.75" hidden="1" customHeight="1" outlineLevel="2">
      <c r="A56" s="317"/>
      <c r="B56" s="317"/>
      <c r="C56" s="120"/>
      <c r="D56" s="104"/>
      <c r="E56" s="89"/>
      <c r="F56" s="89">
        <v>0.4</v>
      </c>
      <c r="G56" s="89">
        <f t="shared" si="4"/>
        <v>405150</v>
      </c>
      <c r="H56" s="89">
        <f t="shared" si="3"/>
        <v>9.8728865852153534E-7</v>
      </c>
    </row>
    <row r="57" spans="1:8" ht="15.75" hidden="1" customHeight="1" outlineLevel="2">
      <c r="A57" s="317"/>
      <c r="B57" s="317"/>
      <c r="C57" s="120"/>
      <c r="D57" s="104"/>
      <c r="E57" s="89"/>
      <c r="F57" s="89">
        <v>0.4</v>
      </c>
      <c r="G57" s="89">
        <f t="shared" si="4"/>
        <v>405150</v>
      </c>
      <c r="H57" s="89">
        <f t="shared" si="3"/>
        <v>9.8728865852153534E-7</v>
      </c>
    </row>
    <row r="58" spans="1:8" ht="15.75" hidden="1" customHeight="1" outlineLevel="2">
      <c r="A58" s="317"/>
      <c r="B58" s="317"/>
      <c r="C58" s="150" t="s">
        <v>24</v>
      </c>
      <c r="D58" s="98"/>
      <c r="E58" s="89"/>
      <c r="F58" s="89">
        <v>0.4</v>
      </c>
      <c r="G58" s="89">
        <f t="shared" si="4"/>
        <v>405150</v>
      </c>
      <c r="H58" s="89">
        <f t="shared" si="3"/>
        <v>9.8728865852153534E-7</v>
      </c>
    </row>
    <row r="59" spans="1:8" ht="15.75" hidden="1" customHeight="1" outlineLevel="2">
      <c r="A59" s="317"/>
      <c r="B59" s="317"/>
      <c r="C59" s="150" t="s">
        <v>24</v>
      </c>
      <c r="D59" s="98"/>
      <c r="E59" s="89"/>
      <c r="F59" s="89">
        <v>0.4</v>
      </c>
      <c r="G59" s="89">
        <f t="shared" si="4"/>
        <v>0</v>
      </c>
      <c r="H59" s="89" t="e">
        <f t="shared" si="3"/>
        <v>#DIV/0!</v>
      </c>
    </row>
    <row r="60" spans="1:8" ht="15.75" hidden="1" customHeight="1" outlineLevel="2">
      <c r="A60" s="317"/>
      <c r="B60" s="317"/>
      <c r="C60" s="150" t="s">
        <v>24</v>
      </c>
      <c r="D60" s="98"/>
      <c r="E60" s="89"/>
      <c r="F60" s="89">
        <v>0.4</v>
      </c>
      <c r="G60" s="89">
        <f t="shared" si="4"/>
        <v>0</v>
      </c>
      <c r="H60" s="89" t="e">
        <f t="shared" si="3"/>
        <v>#DIV/0!</v>
      </c>
    </row>
    <row r="61" spans="1:8" ht="15.75" hidden="1" customHeight="1" outlineLevel="2">
      <c r="A61" s="317"/>
      <c r="B61" s="317"/>
      <c r="C61" s="150" t="s">
        <v>24</v>
      </c>
      <c r="D61" s="98"/>
      <c r="E61" s="89"/>
      <c r="F61" s="89">
        <v>0.4</v>
      </c>
      <c r="G61" s="89">
        <f t="shared" si="4"/>
        <v>0</v>
      </c>
      <c r="H61" s="89" t="e">
        <f t="shared" si="3"/>
        <v>#DIV/0!</v>
      </c>
    </row>
    <row r="62" spans="1:8" ht="15.75" hidden="1" customHeight="1" outlineLevel="2">
      <c r="A62" s="317"/>
      <c r="B62" s="317"/>
      <c r="C62" s="150"/>
      <c r="D62" s="98"/>
      <c r="E62" s="89"/>
      <c r="F62" s="89"/>
      <c r="G62" s="89"/>
      <c r="H62" s="89" t="e">
        <f t="shared" si="3"/>
        <v>#DIV/0!</v>
      </c>
    </row>
    <row r="63" spans="1:8" ht="15" hidden="1" customHeight="1" outlineLevel="2">
      <c r="A63" s="317"/>
      <c r="B63" s="317"/>
      <c r="C63" s="159"/>
      <c r="D63" s="114"/>
      <c r="E63" s="114"/>
      <c r="F63" s="114"/>
      <c r="G63" s="114"/>
      <c r="H63" s="114"/>
    </row>
    <row r="64" spans="1:8" ht="37.5" customHeight="1" collapsed="1" thickBot="1">
      <c r="A64" s="317"/>
      <c r="B64" s="317"/>
      <c r="C64" s="319" t="s">
        <v>154</v>
      </c>
      <c r="D64" s="319"/>
      <c r="E64" s="319"/>
      <c r="F64" s="319"/>
      <c r="G64" s="319"/>
      <c r="H64" s="319"/>
    </row>
    <row r="65" spans="1:8" ht="15" customHeight="1">
      <c r="A65" s="317"/>
      <c r="B65" s="317"/>
      <c r="C65" s="313" t="s">
        <v>146</v>
      </c>
      <c r="D65" s="313"/>
      <c r="E65" s="313"/>
      <c r="F65" s="313"/>
      <c r="G65" s="313"/>
      <c r="H65" s="313"/>
    </row>
    <row r="66" spans="1:8" ht="15.75" customHeight="1">
      <c r="A66" s="317"/>
      <c r="B66" s="317"/>
      <c r="C66" s="150" t="s">
        <v>16</v>
      </c>
      <c r="D66" s="106" t="s">
        <v>46</v>
      </c>
      <c r="E66" s="107">
        <f>(227.72*1000)</f>
        <v>227720</v>
      </c>
      <c r="F66" s="89">
        <v>405150</v>
      </c>
      <c r="G66" s="108">
        <v>1</v>
      </c>
      <c r="H66" s="121">
        <f>расчет!S69</f>
        <v>9.9889240913891256E-4</v>
      </c>
    </row>
    <row r="67" spans="1:8" ht="15.75" customHeight="1">
      <c r="A67" s="317"/>
      <c r="B67" s="317"/>
      <c r="C67" s="150" t="s">
        <v>13</v>
      </c>
      <c r="D67" s="106" t="s">
        <v>169</v>
      </c>
      <c r="E67" s="107">
        <v>941.96</v>
      </c>
      <c r="F67" s="89">
        <v>405150</v>
      </c>
      <c r="G67" s="108">
        <v>1</v>
      </c>
      <c r="H67" s="121">
        <f>расчет!S70</f>
        <v>2.5932222308081977E-3</v>
      </c>
    </row>
    <row r="68" spans="1:8" ht="18.75">
      <c r="A68" s="317"/>
      <c r="B68" s="317"/>
      <c r="C68" s="150" t="s">
        <v>14</v>
      </c>
      <c r="D68" s="106" t="s">
        <v>138</v>
      </c>
      <c r="E68" s="107">
        <v>11111.91</v>
      </c>
      <c r="F68" s="89">
        <v>405150</v>
      </c>
      <c r="G68" s="108">
        <v>1</v>
      </c>
      <c r="H68" s="121">
        <f>расчет!S71</f>
        <v>2.5458018871974519E-2</v>
      </c>
    </row>
    <row r="69" spans="1:8" ht="18.75">
      <c r="A69" s="317"/>
      <c r="B69" s="317"/>
      <c r="C69" s="150" t="s">
        <v>15</v>
      </c>
      <c r="D69" s="106" t="s">
        <v>138</v>
      </c>
      <c r="E69" s="107">
        <v>9932.9699999999993</v>
      </c>
      <c r="F69" s="89">
        <v>405150</v>
      </c>
      <c r="G69" s="108">
        <v>1</v>
      </c>
      <c r="H69" s="121">
        <f>расчет!S72</f>
        <v>2.308511277679039E-2</v>
      </c>
    </row>
    <row r="70" spans="1:8" ht="15.75" customHeight="1">
      <c r="A70" s="317"/>
      <c r="B70" s="317"/>
      <c r="C70" s="159"/>
      <c r="D70" s="114"/>
      <c r="E70" s="115"/>
      <c r="F70" s="115"/>
      <c r="G70" s="115"/>
      <c r="H70" s="115"/>
    </row>
    <row r="71" spans="1:8" ht="49.5" customHeight="1">
      <c r="A71" s="317"/>
      <c r="B71" s="317"/>
      <c r="C71" s="311" t="s">
        <v>147</v>
      </c>
      <c r="D71" s="312"/>
      <c r="E71" s="312"/>
      <c r="F71" s="312"/>
      <c r="G71" s="312"/>
      <c r="H71" s="312"/>
    </row>
    <row r="72" spans="1:8" ht="64.5" customHeight="1">
      <c r="A72" s="317"/>
      <c r="B72" s="317"/>
      <c r="C72" s="150" t="str">
        <f>расчет!N75</f>
        <v>Техническое обслуживание и регламентно-профилактический ремонт систем охранно-тревожной сигнализации</v>
      </c>
      <c r="D72" s="13" t="s">
        <v>164</v>
      </c>
      <c r="E72" s="109">
        <v>1</v>
      </c>
      <c r="F72" s="89">
        <v>405150</v>
      </c>
      <c r="G72" s="108">
        <v>1</v>
      </c>
      <c r="H72" s="121">
        <f>расчет!S75</f>
        <v>2.6616524568769372E-6</v>
      </c>
    </row>
    <row r="73" spans="1:8" ht="15.75" customHeight="1">
      <c r="A73" s="317"/>
      <c r="B73" s="317"/>
      <c r="C73" s="150" t="str">
        <f>расчет!N76</f>
        <v>Проведение текущего ремонта</v>
      </c>
      <c r="D73" s="13" t="s">
        <v>164</v>
      </c>
      <c r="E73" s="109">
        <v>1</v>
      </c>
      <c r="F73" s="89">
        <v>405150</v>
      </c>
      <c r="G73" s="108">
        <v>1</v>
      </c>
      <c r="H73" s="121">
        <f>расчет!S76</f>
        <v>2.6616524568769372E-6</v>
      </c>
    </row>
    <row r="74" spans="1:8" ht="15.75" customHeight="1">
      <c r="A74" s="317"/>
      <c r="B74" s="317"/>
      <c r="C74" s="150" t="str">
        <f>расчет!N77</f>
        <v>Обслуживание тревожной кнопки</v>
      </c>
      <c r="D74" s="13" t="s">
        <v>164</v>
      </c>
      <c r="E74" s="91">
        <v>1</v>
      </c>
      <c r="F74" s="89">
        <v>405150</v>
      </c>
      <c r="G74" s="108">
        <v>1</v>
      </c>
      <c r="H74" s="121">
        <f>расчет!S77</f>
        <v>2.6616524568769372E-6</v>
      </c>
    </row>
    <row r="75" spans="1:8" ht="31.5">
      <c r="A75" s="317"/>
      <c r="B75" s="317"/>
      <c r="C75" s="150" t="str">
        <f>расчет!N78</f>
        <v>Уборка территории от снега, заливка катков</v>
      </c>
      <c r="D75" s="13" t="s">
        <v>164</v>
      </c>
      <c r="E75" s="151"/>
      <c r="F75" s="152"/>
      <c r="G75" s="153"/>
      <c r="H75" s="121">
        <f>расчет!S78</f>
        <v>2.6616524568769372E-6</v>
      </c>
    </row>
    <row r="76" spans="1:8" ht="15.75" customHeight="1">
      <c r="A76" s="317"/>
      <c r="B76" s="317"/>
      <c r="C76" s="150" t="str">
        <f>расчет!N79</f>
        <v>Вывоз ТБО</v>
      </c>
      <c r="D76" s="13" t="s">
        <v>164</v>
      </c>
      <c r="E76" s="151"/>
      <c r="F76" s="152"/>
      <c r="G76" s="153"/>
      <c r="H76" s="121">
        <f>расчет!S79</f>
        <v>2.6616524568769372E-6</v>
      </c>
    </row>
    <row r="77" spans="1:8" ht="15.75" customHeight="1">
      <c r="A77" s="317"/>
      <c r="B77" s="317"/>
      <c r="C77" s="150" t="str">
        <f>расчет!N80</f>
        <v>Дератизация и дезинфекция</v>
      </c>
      <c r="D77" s="13" t="s">
        <v>164</v>
      </c>
      <c r="E77" s="151"/>
      <c r="F77" s="152"/>
      <c r="G77" s="153"/>
      <c r="H77" s="121">
        <f>расчет!S80</f>
        <v>2.6616524568769372E-6</v>
      </c>
    </row>
    <row r="78" spans="1:8" ht="31.5">
      <c r="A78" s="317"/>
      <c r="B78" s="317"/>
      <c r="C78" s="150" t="str">
        <f>расчет!N81</f>
        <v xml:space="preserve">Аварийно-диспетчерское обслуживание </v>
      </c>
      <c r="D78" s="13" t="s">
        <v>164</v>
      </c>
      <c r="E78" s="151"/>
      <c r="F78" s="152"/>
      <c r="G78" s="153"/>
      <c r="H78" s="121">
        <f>расчет!S81</f>
        <v>2.6616524568769372E-6</v>
      </c>
    </row>
    <row r="79" spans="1:8" ht="15.75" customHeight="1">
      <c r="A79" s="317"/>
      <c r="B79" s="317"/>
      <c r="C79" s="150" t="str">
        <f>расчет!N82</f>
        <v xml:space="preserve">Поверка тепловодосчетчиков </v>
      </c>
      <c r="D79" s="13" t="s">
        <v>164</v>
      </c>
      <c r="E79" s="109">
        <v>1</v>
      </c>
      <c r="F79" s="89">
        <v>405150</v>
      </c>
      <c r="G79" s="108">
        <v>1</v>
      </c>
      <c r="H79" s="121">
        <f>расчет!S82</f>
        <v>2.6616524568769372E-6</v>
      </c>
    </row>
    <row r="80" spans="1:8" ht="47.25">
      <c r="A80" s="317"/>
      <c r="B80" s="317"/>
      <c r="C80" s="150" t="str">
        <f>расчет!N83</f>
        <v>Годовое техобслуживание узлов учета тепловодоснабжения (ООО Теплоучет)</v>
      </c>
      <c r="D80" s="13" t="s">
        <v>164</v>
      </c>
      <c r="E80" s="109">
        <v>1</v>
      </c>
      <c r="F80" s="89">
        <v>405150</v>
      </c>
      <c r="G80" s="108">
        <v>1</v>
      </c>
      <c r="H80" s="121">
        <f>расчет!S83</f>
        <v>2.6616524568769372E-6</v>
      </c>
    </row>
    <row r="81" spans="1:8" ht="15.75" customHeight="1">
      <c r="A81" s="317"/>
      <c r="B81" s="317"/>
      <c r="C81" s="150" t="str">
        <f>расчет!N84</f>
        <v>ТО Автотранспорта</v>
      </c>
      <c r="D81" s="13" t="s">
        <v>164</v>
      </c>
      <c r="E81" s="109">
        <v>1</v>
      </c>
      <c r="F81" s="89">
        <v>405150</v>
      </c>
      <c r="G81" s="108">
        <v>1</v>
      </c>
      <c r="H81" s="121">
        <f>расчет!S84</f>
        <v>2.6616524568769372E-6</v>
      </c>
    </row>
    <row r="82" spans="1:8" ht="31.5">
      <c r="A82" s="317"/>
      <c r="B82" s="317"/>
      <c r="C82" s="150" t="str">
        <f>расчет!N85</f>
        <v>Промывка и опрессовка систем отопления</v>
      </c>
      <c r="D82" s="13" t="s">
        <v>164</v>
      </c>
      <c r="E82" s="109">
        <v>4</v>
      </c>
      <c r="F82" s="89">
        <v>405150</v>
      </c>
      <c r="G82" s="108">
        <v>1</v>
      </c>
      <c r="H82" s="121">
        <f>расчет!S85</f>
        <v>1.0732469584181198E-5</v>
      </c>
    </row>
    <row r="83" spans="1:8" ht="15.75" customHeight="1">
      <c r="A83" s="317"/>
      <c r="B83" s="317"/>
      <c r="C83" s="159"/>
      <c r="D83" s="114"/>
      <c r="E83" s="115"/>
      <c r="F83" s="115"/>
      <c r="G83" s="115"/>
      <c r="H83" s="115"/>
    </row>
    <row r="84" spans="1:8" ht="32.25" customHeight="1">
      <c r="A84" s="317"/>
      <c r="B84" s="317"/>
      <c r="C84" s="311" t="s">
        <v>148</v>
      </c>
      <c r="D84" s="312"/>
      <c r="E84" s="312"/>
      <c r="F84" s="312"/>
      <c r="G84" s="312"/>
      <c r="H84" s="312"/>
    </row>
    <row r="85" spans="1:8" ht="15.75" customHeight="1">
      <c r="A85" s="317"/>
      <c r="B85" s="317"/>
      <c r="C85" s="150"/>
      <c r="D85" s="92"/>
      <c r="E85" s="111"/>
      <c r="F85" s="89">
        <v>405150</v>
      </c>
      <c r="G85" s="108"/>
      <c r="H85" s="121"/>
    </row>
    <row r="86" spans="1:8" ht="15.75" hidden="1" customHeight="1">
      <c r="A86" s="317"/>
      <c r="B86" s="317"/>
      <c r="C86" s="150"/>
      <c r="D86" s="92"/>
      <c r="E86" s="111"/>
      <c r="F86" s="89">
        <v>405150</v>
      </c>
      <c r="G86" s="108"/>
      <c r="H86" s="110">
        <f t="shared" ref="H86:H87" si="5">E86*G86/F86</f>
        <v>0</v>
      </c>
    </row>
    <row r="87" spans="1:8" ht="15.75" hidden="1" customHeight="1">
      <c r="A87" s="317"/>
      <c r="B87" s="317"/>
      <c r="C87" s="150"/>
      <c r="D87" s="92"/>
      <c r="E87" s="111"/>
      <c r="F87" s="89">
        <v>405150</v>
      </c>
      <c r="G87" s="108"/>
      <c r="H87" s="110">
        <f t="shared" si="5"/>
        <v>0</v>
      </c>
    </row>
    <row r="88" spans="1:8" ht="15.75" hidden="1" customHeight="1">
      <c r="A88" s="317"/>
      <c r="B88" s="317"/>
      <c r="C88" s="159"/>
      <c r="D88" s="114"/>
      <c r="E88" s="115"/>
      <c r="F88" s="115"/>
      <c r="G88" s="115"/>
      <c r="H88" s="115"/>
    </row>
    <row r="89" spans="1:8" ht="15" customHeight="1">
      <c r="A89" s="317"/>
      <c r="B89" s="317"/>
      <c r="C89" s="311" t="s">
        <v>149</v>
      </c>
      <c r="D89" s="312"/>
      <c r="E89" s="312"/>
      <c r="F89" s="312"/>
      <c r="G89" s="312"/>
      <c r="H89" s="312"/>
    </row>
    <row r="90" spans="1:8" ht="15.75" customHeight="1">
      <c r="A90" s="317"/>
      <c r="B90" s="317"/>
      <c r="C90" s="150" t="s">
        <v>22</v>
      </c>
      <c r="D90" s="13" t="s">
        <v>164</v>
      </c>
      <c r="E90" s="111">
        <v>1</v>
      </c>
      <c r="F90" s="89">
        <v>405150</v>
      </c>
      <c r="G90" s="108">
        <v>1</v>
      </c>
      <c r="H90" s="121">
        <f>расчет!S93</f>
        <v>2.6616524568769372E-6</v>
      </c>
    </row>
    <row r="91" spans="1:8" ht="15.75" hidden="1" customHeight="1">
      <c r="A91" s="317"/>
      <c r="B91" s="317"/>
      <c r="C91" s="150"/>
      <c r="D91" s="8"/>
      <c r="E91" s="111"/>
      <c r="F91" s="89">
        <v>405150</v>
      </c>
      <c r="G91" s="108">
        <v>1</v>
      </c>
      <c r="H91" s="121">
        <f>расчет!S94</f>
        <v>2.6226430720812746E-6</v>
      </c>
    </row>
    <row r="92" spans="1:8" ht="25.5" customHeight="1">
      <c r="A92" s="317"/>
      <c r="B92" s="317"/>
      <c r="C92" s="150" t="s">
        <v>24</v>
      </c>
      <c r="D92" s="13" t="s">
        <v>164</v>
      </c>
      <c r="E92" s="111">
        <v>1</v>
      </c>
      <c r="F92" s="89">
        <v>405150</v>
      </c>
      <c r="G92" s="108">
        <v>1</v>
      </c>
      <c r="H92" s="121">
        <f>расчет!S95</f>
        <v>2.6616524568769372E-6</v>
      </c>
    </row>
    <row r="93" spans="1:8" ht="15.75" customHeight="1">
      <c r="A93" s="317"/>
      <c r="B93" s="317"/>
      <c r="C93" s="150" t="s">
        <v>25</v>
      </c>
      <c r="D93" s="13" t="s">
        <v>164</v>
      </c>
      <c r="E93" s="111">
        <v>1</v>
      </c>
      <c r="F93" s="89">
        <v>405150</v>
      </c>
      <c r="G93" s="108">
        <v>1</v>
      </c>
      <c r="H93" s="121">
        <f>расчет!S96</f>
        <v>2.6616524568769372E-6</v>
      </c>
    </row>
    <row r="94" spans="1:8" ht="15.75" customHeight="1">
      <c r="A94" s="317"/>
      <c r="B94" s="317"/>
      <c r="C94" s="159"/>
      <c r="D94" s="114"/>
      <c r="E94" s="115"/>
      <c r="F94" s="115"/>
      <c r="G94" s="115"/>
      <c r="H94" s="115"/>
    </row>
    <row r="95" spans="1:8" ht="15" customHeight="1">
      <c r="A95" s="317"/>
      <c r="B95" s="317"/>
      <c r="C95" s="311" t="s">
        <v>150</v>
      </c>
      <c r="D95" s="311"/>
      <c r="E95" s="311"/>
      <c r="F95" s="311"/>
      <c r="G95" s="311"/>
      <c r="H95" s="311"/>
    </row>
    <row r="96" spans="1:8" ht="31.5">
      <c r="A96" s="317"/>
      <c r="B96" s="317"/>
      <c r="C96" s="150" t="str">
        <f>расчет!N99</f>
        <v>Оплата грузовых перевозок по доставке грузов</v>
      </c>
      <c r="D96" s="92" t="s">
        <v>29</v>
      </c>
      <c r="E96" s="111">
        <v>8</v>
      </c>
      <c r="F96" s="89">
        <v>405150</v>
      </c>
      <c r="G96" s="108">
        <v>1</v>
      </c>
      <c r="H96" s="121">
        <f>расчет!S99</f>
        <v>2.6616524568769372E-6</v>
      </c>
    </row>
    <row r="97" spans="1:8" ht="31.5">
      <c r="A97" s="317"/>
      <c r="B97" s="317"/>
      <c r="C97" s="150" t="str">
        <f>расчет!N100</f>
        <v>Спецрейсы (спортивно-массовые мероприятия)</v>
      </c>
      <c r="D97" s="92" t="s">
        <v>29</v>
      </c>
      <c r="E97" s="154"/>
      <c r="F97" s="152"/>
      <c r="G97" s="153"/>
      <c r="H97" s="121">
        <f>расчет!S100</f>
        <v>2.6616524568769372E-6</v>
      </c>
    </row>
    <row r="98" spans="1:8" ht="31.5">
      <c r="A98" s="317"/>
      <c r="B98" s="317"/>
      <c r="C98" s="150" t="str">
        <f>расчет!N101</f>
        <v>Оплата проезда работников в командировку и обратно</v>
      </c>
      <c r="D98" s="92" t="str">
        <f>расчет!O101</f>
        <v>количество работников, чел.</v>
      </c>
      <c r="E98" s="91">
        <v>79</v>
      </c>
      <c r="F98" s="89">
        <v>405150</v>
      </c>
      <c r="G98" s="108">
        <v>1</v>
      </c>
      <c r="H98" s="121">
        <f>расчет!S101</f>
        <v>2.6616524568769372E-6</v>
      </c>
    </row>
    <row r="99" spans="1:8" ht="38.25" customHeight="1">
      <c r="A99" s="317"/>
      <c r="B99" s="317"/>
      <c r="C99" s="320" t="s">
        <v>151</v>
      </c>
      <c r="D99" s="320"/>
      <c r="E99" s="320"/>
      <c r="F99" s="320"/>
      <c r="G99" s="320"/>
      <c r="H99" s="320"/>
    </row>
    <row r="100" spans="1:8" ht="15.75" customHeight="1">
      <c r="A100" s="317"/>
      <c r="B100" s="317"/>
      <c r="C100" s="160" t="str">
        <f>расчет!N104</f>
        <v>Директор</v>
      </c>
      <c r="D100" s="92" t="s">
        <v>30</v>
      </c>
      <c r="E100" s="112">
        <v>1</v>
      </c>
      <c r="F100" s="89">
        <v>405150</v>
      </c>
      <c r="G100" s="108">
        <v>1</v>
      </c>
      <c r="H100" s="121">
        <f>расчет!S104</f>
        <v>2.6616524568769372E-6</v>
      </c>
    </row>
    <row r="101" spans="1:8" ht="31.5">
      <c r="A101" s="317"/>
      <c r="B101" s="317"/>
      <c r="C101" s="160" t="str">
        <f>расчет!N105</f>
        <v>Заместитель директора по учебно  воспитательной работе</v>
      </c>
      <c r="D101" s="92" t="s">
        <v>30</v>
      </c>
      <c r="E101" s="112">
        <v>4</v>
      </c>
      <c r="F101" s="89">
        <v>405150</v>
      </c>
      <c r="G101" s="108">
        <v>1</v>
      </c>
      <c r="H101" s="121">
        <f>расчет!S105</f>
        <v>5.4091646704273237E-6</v>
      </c>
    </row>
    <row r="102" spans="1:8" ht="15.75" customHeight="1">
      <c r="A102" s="317"/>
      <c r="B102" s="317"/>
      <c r="C102" s="160" t="str">
        <f>расчет!N106</f>
        <v>Зам.директора по АХЧ</v>
      </c>
      <c r="D102" s="92" t="s">
        <v>30</v>
      </c>
      <c r="E102" s="112">
        <v>1</v>
      </c>
      <c r="F102" s="89">
        <v>405150</v>
      </c>
      <c r="G102" s="108">
        <v>1</v>
      </c>
      <c r="H102" s="121">
        <f>расчет!S106</f>
        <v>5.3233049137538744E-6</v>
      </c>
    </row>
    <row r="103" spans="1:8" ht="15.75" customHeight="1">
      <c r="A103" s="317"/>
      <c r="B103" s="317"/>
      <c r="C103" s="160" t="str">
        <f>расчет!N107</f>
        <v>Делопроизводитель</v>
      </c>
      <c r="D103" s="92" t="s">
        <v>30</v>
      </c>
      <c r="E103" s="112">
        <v>1</v>
      </c>
      <c r="F103" s="89">
        <v>405150</v>
      </c>
      <c r="G103" s="108">
        <v>1</v>
      </c>
      <c r="H103" s="121">
        <f>расчет!S107</f>
        <v>2.6616524568769372E-6</v>
      </c>
    </row>
    <row r="104" spans="1:8" ht="15.75" customHeight="1">
      <c r="A104" s="317"/>
      <c r="B104" s="317"/>
      <c r="C104" s="160" t="str">
        <f>расчет!N108</f>
        <v>Водитель</v>
      </c>
      <c r="D104" s="92" t="s">
        <v>30</v>
      </c>
      <c r="E104" s="112">
        <v>9</v>
      </c>
      <c r="F104" s="89">
        <v>405150</v>
      </c>
      <c r="G104" s="108">
        <v>1</v>
      </c>
      <c r="H104" s="121">
        <f>расчет!S108</f>
        <v>2.6616524568769372E-6</v>
      </c>
    </row>
    <row r="105" spans="1:8" ht="31.5">
      <c r="A105" s="317"/>
      <c r="B105" s="317"/>
      <c r="C105" s="160" t="str">
        <f>расчет!N109</f>
        <v>Рабочий по обслуживанию и ремонту зданий</v>
      </c>
      <c r="D105" s="92" t="s">
        <v>30</v>
      </c>
      <c r="E105" s="112">
        <v>1</v>
      </c>
      <c r="F105" s="89">
        <v>405150</v>
      </c>
      <c r="G105" s="108">
        <v>1</v>
      </c>
      <c r="H105" s="121">
        <f>расчет!S109</f>
        <v>1.6055774497935072E-5</v>
      </c>
    </row>
    <row r="106" spans="1:8" ht="15.75" customHeight="1">
      <c r="A106" s="317"/>
      <c r="B106" s="317"/>
      <c r="C106" s="160" t="str">
        <f>расчет!N110</f>
        <v>Гардеробщик</v>
      </c>
      <c r="D106" s="92" t="s">
        <v>30</v>
      </c>
      <c r="E106" s="112">
        <v>14</v>
      </c>
      <c r="F106" s="89">
        <v>405150</v>
      </c>
      <c r="G106" s="108">
        <v>1</v>
      </c>
      <c r="H106" s="121">
        <f>расчет!S110</f>
        <v>2.6616524568769372E-6</v>
      </c>
    </row>
    <row r="107" spans="1:8" ht="15.75" customHeight="1">
      <c r="A107" s="317"/>
      <c r="B107" s="317"/>
      <c r="C107" s="160" t="str">
        <f>расчет!N111</f>
        <v>Строж</v>
      </c>
      <c r="D107" s="92" t="s">
        <v>30</v>
      </c>
      <c r="E107" s="112">
        <v>9.5</v>
      </c>
      <c r="F107" s="89">
        <v>405150</v>
      </c>
      <c r="G107" s="108">
        <v>1</v>
      </c>
      <c r="H107" s="121">
        <f>расчет!S111</f>
        <v>4.0182366123174403E-5</v>
      </c>
    </row>
    <row r="108" spans="1:8" ht="15.75" customHeight="1">
      <c r="A108" s="317"/>
      <c r="B108" s="317"/>
      <c r="C108" s="160" t="str">
        <f>расчет!N112</f>
        <v>Дворник</v>
      </c>
      <c r="D108" s="92" t="s">
        <v>30</v>
      </c>
      <c r="E108" s="112">
        <v>8</v>
      </c>
      <c r="F108" s="89">
        <v>405150</v>
      </c>
      <c r="G108" s="108">
        <v>1</v>
      </c>
      <c r="H108" s="121">
        <f>расчет!S112</f>
        <v>1.3394122041058136E-5</v>
      </c>
    </row>
    <row r="109" spans="1:8" ht="15.75" customHeight="1">
      <c r="A109" s="317"/>
      <c r="B109" s="317"/>
      <c r="C109" s="160" t="str">
        <f>расчет!N113</f>
        <v>Уборщик служебных помещений</v>
      </c>
      <c r="D109" s="92" t="s">
        <v>30</v>
      </c>
      <c r="E109" s="155"/>
      <c r="F109" s="156"/>
      <c r="G109" s="157"/>
      <c r="H109" s="121">
        <f>расчет!S113</f>
        <v>2.1464939168362396E-5</v>
      </c>
    </row>
    <row r="110" spans="1:8" ht="21.75" customHeight="1">
      <c r="A110" s="317"/>
      <c r="B110" s="317"/>
      <c r="C110" s="311" t="s">
        <v>152</v>
      </c>
      <c r="D110" s="312"/>
      <c r="E110" s="312"/>
      <c r="F110" s="312"/>
      <c r="G110" s="312"/>
      <c r="H110" s="312"/>
    </row>
    <row r="111" spans="1:8" ht="15.75" customHeight="1">
      <c r="A111" s="317"/>
      <c r="B111" s="317"/>
      <c r="C111" s="161" t="str">
        <f>расчет!N117</f>
        <v>Медикаменты</v>
      </c>
      <c r="D111" s="13" t="s">
        <v>164</v>
      </c>
      <c r="E111" s="91">
        <v>1</v>
      </c>
      <c r="F111" s="89">
        <v>405150</v>
      </c>
      <c r="G111" s="108">
        <v>1</v>
      </c>
      <c r="H111" s="121">
        <f>расчет!S117</f>
        <v>2.6616524568769372E-6</v>
      </c>
    </row>
    <row r="112" spans="1:8" ht="31.5">
      <c r="A112" s="317"/>
      <c r="B112" s="317"/>
      <c r="C112" s="161" t="str">
        <f>расчет!N118</f>
        <v>Демеркуризация отработанных ламп</v>
      </c>
      <c r="D112" s="13" t="s">
        <v>164</v>
      </c>
      <c r="E112" s="91">
        <v>1</v>
      </c>
      <c r="F112" s="89">
        <v>405150</v>
      </c>
      <c r="G112" s="108">
        <v>1</v>
      </c>
      <c r="H112" s="121">
        <f>расчет!S118</f>
        <v>2.6616524568769372E-6</v>
      </c>
    </row>
    <row r="113" spans="1:8" ht="15.75" customHeight="1">
      <c r="A113" s="317"/>
      <c r="B113" s="317"/>
      <c r="C113" s="161" t="str">
        <f>расчет!N119</f>
        <v>Обучение персонала</v>
      </c>
      <c r="D113" s="13" t="s">
        <v>164</v>
      </c>
      <c r="E113" s="91">
        <v>1</v>
      </c>
      <c r="F113" s="89">
        <v>405150</v>
      </c>
      <c r="G113" s="108">
        <v>1</v>
      </c>
      <c r="H113" s="121">
        <f>расчет!S119</f>
        <v>2.6616524568769372E-6</v>
      </c>
    </row>
    <row r="114" spans="1:8" ht="31.5">
      <c r="A114" s="317"/>
      <c r="B114" s="317"/>
      <c r="C114" s="161" t="str">
        <f>расчет!N120</f>
        <v>Продление лицензии программного обеспечения</v>
      </c>
      <c r="D114" s="13" t="s">
        <v>164</v>
      </c>
      <c r="E114" s="91">
        <v>1</v>
      </c>
      <c r="F114" s="89">
        <v>405150</v>
      </c>
      <c r="G114" s="108">
        <v>1</v>
      </c>
      <c r="H114" s="121">
        <f>расчет!S120</f>
        <v>2.6616524568769372E-6</v>
      </c>
    </row>
    <row r="115" spans="1:8" ht="15.75" customHeight="1">
      <c r="A115" s="317"/>
      <c r="B115" s="317"/>
      <c r="C115" s="161" t="str">
        <f>расчет!N121</f>
        <v>Услуги центра СЭС</v>
      </c>
      <c r="D115" s="13" t="s">
        <v>164</v>
      </c>
      <c r="E115" s="91">
        <v>1</v>
      </c>
      <c r="F115" s="89">
        <v>405150</v>
      </c>
      <c r="G115" s="108">
        <v>1</v>
      </c>
      <c r="H115" s="121">
        <f>расчет!S121</f>
        <v>2.6616524568769372E-6</v>
      </c>
    </row>
    <row r="116" spans="1:8" ht="15.75" customHeight="1">
      <c r="A116" s="317"/>
      <c r="B116" s="317"/>
      <c r="C116" s="161" t="str">
        <f>расчет!N122</f>
        <v>Разработка проектов ПДВ</v>
      </c>
      <c r="D116" s="13" t="s">
        <v>164</v>
      </c>
      <c r="E116" s="109">
        <v>1</v>
      </c>
      <c r="F116" s="89">
        <v>405150</v>
      </c>
      <c r="G116" s="108">
        <v>1</v>
      </c>
      <c r="H116" s="121">
        <f>расчет!S122</f>
        <v>2.6616524568769372E-6</v>
      </c>
    </row>
    <row r="117" spans="1:8" ht="15.75" customHeight="1">
      <c r="A117" s="317"/>
      <c r="B117" s="317"/>
      <c r="C117" s="161" t="str">
        <f>расчет!N123</f>
        <v>Налоги, госпошлина</v>
      </c>
      <c r="D117" s="13" t="s">
        <v>164</v>
      </c>
      <c r="E117" s="91">
        <v>1</v>
      </c>
      <c r="F117" s="89">
        <v>405150</v>
      </c>
      <c r="G117" s="108">
        <v>1</v>
      </c>
      <c r="H117" s="121">
        <f>расчет!S123</f>
        <v>2.6616524568769372E-6</v>
      </c>
    </row>
    <row r="118" spans="1:8" ht="31.5">
      <c r="A118" s="317"/>
      <c r="B118" s="317"/>
      <c r="C118" s="161" t="str">
        <f>расчет!N124</f>
        <v>пособие по уходу за ребенком до 3-х лет</v>
      </c>
      <c r="D118" s="13" t="s">
        <v>164</v>
      </c>
      <c r="E118" s="91">
        <v>1</v>
      </c>
      <c r="F118" s="89">
        <v>405150</v>
      </c>
      <c r="G118" s="108">
        <v>1</v>
      </c>
      <c r="H118" s="121">
        <f>расчет!S124</f>
        <v>2.6616524568769372E-6</v>
      </c>
    </row>
    <row r="119" spans="1:8" ht="47.25">
      <c r="A119" s="317"/>
      <c r="B119" s="317"/>
      <c r="C119" s="161" t="str">
        <f>расчет!N125</f>
        <v>Медосмотр административного  и младшего обслуживающего персонала</v>
      </c>
      <c r="D119" s="13" t="s">
        <v>164</v>
      </c>
      <c r="E119" s="113">
        <v>1</v>
      </c>
      <c r="F119" s="89">
        <v>405150</v>
      </c>
      <c r="G119" s="108">
        <v>1</v>
      </c>
      <c r="H119" s="121">
        <f>расчет!S125</f>
        <v>3.2197408752543596E-5</v>
      </c>
    </row>
    <row r="120" spans="1:8" ht="31.5" hidden="1" customHeight="1">
      <c r="A120" s="317"/>
      <c r="B120" s="317"/>
      <c r="C120" s="161" t="str">
        <f>расчет!N126</f>
        <v>Проведение военно-полевых сборов</v>
      </c>
      <c r="D120" s="13" t="s">
        <v>157</v>
      </c>
      <c r="E120" s="113">
        <v>15</v>
      </c>
      <c r="F120" s="89">
        <v>405150</v>
      </c>
      <c r="G120" s="108">
        <v>1</v>
      </c>
      <c r="H120" s="121">
        <f>расчет!S126</f>
        <v>8.5859756673449588E-6</v>
      </c>
    </row>
    <row r="121" spans="1:8" ht="15.75" hidden="1" customHeight="1">
      <c r="A121" s="317"/>
      <c r="B121" s="317"/>
      <c r="C121" s="161" t="str">
        <f>расчет!N127</f>
        <v>Продукты питания</v>
      </c>
      <c r="D121" s="13" t="s">
        <v>164</v>
      </c>
      <c r="E121" s="91">
        <v>1</v>
      </c>
      <c r="F121" s="89">
        <v>405150</v>
      </c>
      <c r="G121" s="108">
        <v>1</v>
      </c>
      <c r="H121" s="121">
        <f>расчет!S127</f>
        <v>8.5859756673449588E-6</v>
      </c>
    </row>
    <row r="122" spans="1:8" ht="31.5">
      <c r="A122" s="317"/>
      <c r="B122" s="317"/>
      <c r="C122" s="161" t="str">
        <f>расчет!N128</f>
        <v>Подписка на периодические издания</v>
      </c>
      <c r="D122" s="13" t="s">
        <v>164</v>
      </c>
      <c r="E122" s="91">
        <v>1</v>
      </c>
      <c r="F122" s="89">
        <v>405150</v>
      </c>
      <c r="G122" s="108">
        <v>1</v>
      </c>
      <c r="H122" s="121">
        <f>расчет!S128</f>
        <v>2.6616524568769372E-6</v>
      </c>
    </row>
    <row r="123" spans="1:8" ht="15.75" customHeight="1">
      <c r="A123" s="317"/>
      <c r="B123" s="317"/>
      <c r="C123" s="161" t="str">
        <f>расчет!N129</f>
        <v>Горючесмазочные вещества</v>
      </c>
      <c r="D123" s="13" t="s">
        <v>164</v>
      </c>
      <c r="E123" s="91">
        <v>1</v>
      </c>
      <c r="F123" s="89">
        <v>405150</v>
      </c>
      <c r="G123" s="108">
        <v>1</v>
      </c>
      <c r="H123" s="121">
        <f>расчет!S129</f>
        <v>2.6616524568769372E-6</v>
      </c>
    </row>
    <row r="124" spans="1:8" ht="31.5">
      <c r="A124" s="317"/>
      <c r="B124" s="317"/>
      <c r="C124" s="161" t="str">
        <f>расчет!N130</f>
        <v>Канцелярия , запасные части к оргтехнике, автотранспорту</v>
      </c>
      <c r="D124" s="13" t="s">
        <v>164</v>
      </c>
      <c r="E124" s="91">
        <v>1</v>
      </c>
      <c r="F124" s="89">
        <v>405150</v>
      </c>
      <c r="G124" s="108">
        <v>1</v>
      </c>
      <c r="H124" s="121">
        <f>расчет!S130</f>
        <v>2.6616524568769372E-6</v>
      </c>
    </row>
    <row r="125" spans="1:8" ht="31.5">
      <c r="A125" s="317"/>
      <c r="B125" s="317"/>
      <c r="C125" s="161" t="str">
        <f>расчет!N131</f>
        <v>Мягкий инвентарь (подушки , постельное )</v>
      </c>
      <c r="D125" s="13" t="s">
        <v>164</v>
      </c>
      <c r="E125" s="91">
        <v>1</v>
      </c>
      <c r="F125" s="89">
        <v>405150</v>
      </c>
      <c r="G125" s="108">
        <v>1</v>
      </c>
      <c r="H125" s="121">
        <f>расчет!S131</f>
        <v>2.6616524568769372E-6</v>
      </c>
    </row>
    <row r="126" spans="1:8" ht="15.75" customHeight="1">
      <c r="A126" s="317"/>
      <c r="B126" s="317"/>
      <c r="C126" s="161" t="str">
        <f>расчет!N132</f>
        <v>Средства индивидуальной защиты</v>
      </c>
      <c r="D126" s="13" t="s">
        <v>164</v>
      </c>
      <c r="E126" s="91">
        <v>1</v>
      </c>
      <c r="F126" s="89">
        <v>405150</v>
      </c>
      <c r="G126" s="108">
        <v>1</v>
      </c>
      <c r="H126" s="121">
        <f>расчет!S132</f>
        <v>2.6616524568769372E-6</v>
      </c>
    </row>
    <row r="127" spans="1:8">
      <c r="A127" s="317"/>
      <c r="B127" s="317"/>
      <c r="C127" s="161" t="str">
        <f>расчет!N133</f>
        <v>Услуги СЕМИС</v>
      </c>
      <c r="D127" s="13" t="s">
        <v>164</v>
      </c>
      <c r="H127" s="121">
        <f>расчет!S133</f>
        <v>2.6616524568769372E-6</v>
      </c>
    </row>
    <row r="128" spans="1:8" ht="31.5">
      <c r="A128" s="317"/>
      <c r="B128" s="317"/>
      <c r="C128" s="161" t="str">
        <f>расчет!N134</f>
        <v>Экспертиза огнезащитной обработки</v>
      </c>
      <c r="D128" s="13" t="s">
        <v>164</v>
      </c>
      <c r="H128" s="121">
        <f>расчет!S134</f>
        <v>2.6616524568769372E-6</v>
      </c>
    </row>
    <row r="129" spans="1:8" ht="35.25" customHeight="1">
      <c r="A129" s="317"/>
      <c r="B129" s="317"/>
      <c r="C129" s="161" t="str">
        <f>расчет!N135</f>
        <v>Проведения испытаний устройств заземления и изоляции электросетей</v>
      </c>
      <c r="D129" s="13" t="s">
        <v>164</v>
      </c>
      <c r="H129" s="121">
        <f>расчет!S135</f>
        <v>2.6616524568769372E-6</v>
      </c>
    </row>
    <row r="130" spans="1:8" ht="31.5">
      <c r="A130" s="317"/>
      <c r="B130" s="317"/>
      <c r="C130" s="161" t="str">
        <f>расчет!N136</f>
        <v xml:space="preserve">Обслуживание системы наружного видеонаблюдения </v>
      </c>
      <c r="D130" s="13" t="s">
        <v>164</v>
      </c>
      <c r="H130" s="121">
        <f>расчет!S136</f>
        <v>2.6616524568769372E-6</v>
      </c>
    </row>
    <row r="131" spans="1:8">
      <c r="A131" s="317"/>
      <c r="B131" s="317"/>
      <c r="C131" s="161" t="str">
        <f>расчет!N137</f>
        <v xml:space="preserve">Энергоаудит учреждений </v>
      </c>
      <c r="D131" s="13" t="s">
        <v>164</v>
      </c>
      <c r="H131" s="121">
        <f>расчет!S137</f>
        <v>2.6616524568769372E-6</v>
      </c>
    </row>
    <row r="132" spans="1:8" ht="31.5">
      <c r="A132" s="318"/>
      <c r="B132" s="318"/>
      <c r="C132" s="161" t="str">
        <f>расчет!N140</f>
        <v>Хоз.товары (дезинфицирующие, моющие средства)</v>
      </c>
      <c r="D132" s="13" t="s">
        <v>164</v>
      </c>
      <c r="H132" s="121">
        <f>расчет!S140</f>
        <v>2.6616524568769372E-6</v>
      </c>
    </row>
  </sheetData>
  <mergeCells count="55">
    <mergeCell ref="D33:E33"/>
    <mergeCell ref="D34:E34"/>
    <mergeCell ref="D35:E35"/>
    <mergeCell ref="D36:E36"/>
    <mergeCell ref="D37:E37"/>
    <mergeCell ref="D13:E13"/>
    <mergeCell ref="D5:E5"/>
    <mergeCell ref="D6:E6"/>
    <mergeCell ref="D9:E9"/>
    <mergeCell ref="D10:E10"/>
    <mergeCell ref="D11:E11"/>
    <mergeCell ref="D1:H1"/>
    <mergeCell ref="A3:H3"/>
    <mergeCell ref="C7:H7"/>
    <mergeCell ref="C8:H8"/>
    <mergeCell ref="D12:E12"/>
    <mergeCell ref="B7:B132"/>
    <mergeCell ref="A7:A132"/>
    <mergeCell ref="C64:H64"/>
    <mergeCell ref="C95:H95"/>
    <mergeCell ref="C99:H99"/>
    <mergeCell ref="C110:H110"/>
    <mergeCell ref="C71:H71"/>
    <mergeCell ref="C19:H19"/>
    <mergeCell ref="D42:E42"/>
    <mergeCell ref="D43:E43"/>
    <mergeCell ref="D32:E32"/>
    <mergeCell ref="C65:H65"/>
    <mergeCell ref="C84:H84"/>
    <mergeCell ref="C89:H89"/>
    <mergeCell ref="D44:E44"/>
    <mergeCell ref="D45:E45"/>
    <mergeCell ref="D38:E38"/>
    <mergeCell ref="D39:E39"/>
    <mergeCell ref="D40:E40"/>
    <mergeCell ref="D41:E41"/>
    <mergeCell ref="D52:E52"/>
    <mergeCell ref="D47:E47"/>
    <mergeCell ref="D48:E48"/>
    <mergeCell ref="D49:E49"/>
    <mergeCell ref="D50:E50"/>
    <mergeCell ref="D51:E51"/>
    <mergeCell ref="C46:H46"/>
    <mergeCell ref="D29:E29"/>
    <mergeCell ref="D30:E30"/>
    <mergeCell ref="D31:E31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</mergeCells>
  <pageMargins left="0.70866141732283472" right="0.70866141732283472" top="0.74803149606299213" bottom="0.74803149606299213" header="0.31496062992125984" footer="0.31496062992125984"/>
  <pageSetup paperSize="9" scale="64" fitToHeight="3" orientation="portrait" blackAndWhite="1" r:id="rId1"/>
  <rowBreaks count="1" manualBreakCount="1">
    <brk id="8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154"/>
  <sheetViews>
    <sheetView tabSelected="1" view="pageBreakPreview" topLeftCell="U1" zoomScale="85" zoomScaleNormal="80" zoomScaleSheetLayoutView="85" zoomScalePageLayoutView="85" workbookViewId="0">
      <pane ySplit="5" topLeftCell="A16" activePane="bottomLeft" state="frozen"/>
      <selection pane="bottomLeft" activeCell="X20" sqref="X20:AH20"/>
    </sheetView>
  </sheetViews>
  <sheetFormatPr defaultColWidth="8.85546875" defaultRowHeight="15" outlineLevelRow="2"/>
  <cols>
    <col min="1" max="1" width="4.7109375" style="216" customWidth="1"/>
    <col min="2" max="2" width="31.7109375" style="16" customWidth="1"/>
    <col min="3" max="4" width="11.5703125" style="16" customWidth="1"/>
    <col min="5" max="5" width="14" style="16" customWidth="1"/>
    <col min="6" max="6" width="14.85546875" style="57" customWidth="1"/>
    <col min="7" max="7" width="16" style="16" customWidth="1"/>
    <col min="8" max="8" width="15.7109375" style="16" customWidth="1"/>
    <col min="9" max="9" width="12.140625" style="16" customWidth="1"/>
    <col min="10" max="10" width="19.28515625" style="16" customWidth="1"/>
    <col min="11" max="11" width="7" style="16" hidden="1" customWidth="1"/>
    <col min="12" max="12" width="28.5703125" style="16" customWidth="1"/>
    <col min="13" max="13" width="4.7109375" style="216" customWidth="1"/>
    <col min="14" max="14" width="31.7109375" style="16" customWidth="1"/>
    <col min="15" max="16" width="11.5703125" style="16" customWidth="1"/>
    <col min="17" max="17" width="14" style="16" customWidth="1"/>
    <col min="18" max="18" width="14.85546875" style="57" customWidth="1"/>
    <col min="19" max="19" width="16" style="16" customWidth="1"/>
    <col min="20" max="20" width="15.7109375" style="16" customWidth="1"/>
    <col min="21" max="21" width="12.140625" style="16" customWidth="1"/>
    <col min="22" max="22" width="19.5703125" style="16" bestFit="1" customWidth="1"/>
    <col min="23" max="23" width="23.85546875" style="16" customWidth="1"/>
    <col min="24" max="24" width="4.7109375" style="216" customWidth="1"/>
    <col min="25" max="25" width="31.7109375" style="16" customWidth="1"/>
    <col min="26" max="27" width="11.5703125" style="16" customWidth="1"/>
    <col min="28" max="28" width="14" style="16" customWidth="1"/>
    <col min="29" max="29" width="14.85546875" style="57" customWidth="1"/>
    <col min="30" max="30" width="16" style="16" customWidth="1"/>
    <col min="31" max="31" width="15.7109375" style="16" customWidth="1"/>
    <col min="32" max="32" width="12.140625" style="16" customWidth="1"/>
    <col min="33" max="33" width="19.5703125" style="16" bestFit="1" customWidth="1"/>
    <col min="34" max="34" width="23.85546875" style="16" customWidth="1"/>
    <col min="35" max="35" width="17" style="16" customWidth="1"/>
    <col min="36" max="36" width="19.5703125" style="16" customWidth="1"/>
    <col min="37" max="37" width="17.7109375" style="16" customWidth="1"/>
    <col min="38" max="38" width="16.85546875" style="16" customWidth="1"/>
    <col min="39" max="39" width="19.7109375" style="16" customWidth="1"/>
    <col min="40" max="16384" width="8.85546875" style="16"/>
  </cols>
  <sheetData>
    <row r="1" spans="1:38" s="87" customFormat="1" ht="19.5" customHeight="1">
      <c r="A1" s="210"/>
      <c r="B1" s="325" t="s">
        <v>213</v>
      </c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210"/>
      <c r="X1" s="210"/>
    </row>
    <row r="2" spans="1:38" s="87" customFormat="1" ht="19.5" customHeight="1">
      <c r="A2" s="210"/>
      <c r="B2" s="88" t="s">
        <v>212</v>
      </c>
      <c r="M2" s="210"/>
      <c r="N2" s="88" t="s">
        <v>214</v>
      </c>
      <c r="O2" s="88"/>
      <c r="P2" s="88"/>
      <c r="Q2" s="88"/>
      <c r="R2" s="88"/>
      <c r="S2" s="88"/>
      <c r="T2" s="88"/>
      <c r="X2" s="210"/>
      <c r="Y2" s="88" t="s">
        <v>225</v>
      </c>
      <c r="Z2" s="88"/>
      <c r="AA2" s="88"/>
      <c r="AB2" s="88"/>
      <c r="AC2" s="88"/>
      <c r="AD2" s="88"/>
      <c r="AE2" s="88"/>
    </row>
    <row r="3" spans="1:38" s="87" customFormat="1" ht="19.5" customHeight="1">
      <c r="A3" s="210"/>
      <c r="B3" s="88" t="s">
        <v>223</v>
      </c>
      <c r="M3" s="210"/>
      <c r="N3" s="88" t="s">
        <v>220</v>
      </c>
      <c r="O3" s="88"/>
      <c r="P3" s="88"/>
      <c r="Q3" s="88"/>
      <c r="R3" s="88"/>
      <c r="S3" s="88"/>
      <c r="T3" s="88"/>
      <c r="X3" s="210"/>
      <c r="Y3" s="88" t="s">
        <v>221</v>
      </c>
      <c r="Z3" s="88"/>
      <c r="AA3" s="88"/>
      <c r="AB3" s="88"/>
      <c r="AC3" s="88"/>
      <c r="AD3" s="88"/>
      <c r="AE3" s="88"/>
    </row>
    <row r="4" spans="1:38" s="87" customFormat="1">
      <c r="A4" s="210"/>
      <c r="M4" s="210"/>
      <c r="V4" s="423"/>
      <c r="X4" s="210"/>
    </row>
    <row r="5" spans="1:38" ht="90" customHeight="1">
      <c r="A5" s="33" t="s">
        <v>1</v>
      </c>
      <c r="B5" s="33" t="s">
        <v>4</v>
      </c>
      <c r="C5" s="359" t="s">
        <v>96</v>
      </c>
      <c r="D5" s="360"/>
      <c r="E5" s="33" t="s">
        <v>53</v>
      </c>
      <c r="F5" s="33" t="s">
        <v>2</v>
      </c>
      <c r="G5" s="33" t="s">
        <v>73</v>
      </c>
      <c r="H5" s="33"/>
      <c r="I5" s="33" t="s">
        <v>95</v>
      </c>
      <c r="J5" s="33" t="s">
        <v>5</v>
      </c>
      <c r="K5" s="129"/>
      <c r="L5" s="33" t="s">
        <v>0</v>
      </c>
      <c r="M5" s="33" t="s">
        <v>1</v>
      </c>
      <c r="N5" s="33" t="s">
        <v>4</v>
      </c>
      <c r="O5" s="359" t="s">
        <v>96</v>
      </c>
      <c r="P5" s="360"/>
      <c r="Q5" s="33" t="s">
        <v>53</v>
      </c>
      <c r="R5" s="33" t="s">
        <v>2</v>
      </c>
      <c r="S5" s="33" t="s">
        <v>73</v>
      </c>
      <c r="T5" s="33"/>
      <c r="U5" s="33" t="s">
        <v>95</v>
      </c>
      <c r="V5" s="33" t="s">
        <v>5</v>
      </c>
      <c r="W5" s="33" t="s">
        <v>0</v>
      </c>
      <c r="X5" s="33" t="s">
        <v>1</v>
      </c>
      <c r="Y5" s="33" t="s">
        <v>4</v>
      </c>
      <c r="Z5" s="359" t="s">
        <v>96</v>
      </c>
      <c r="AA5" s="360"/>
      <c r="AB5" s="33" t="s">
        <v>53</v>
      </c>
      <c r="AC5" s="33" t="s">
        <v>2</v>
      </c>
      <c r="AD5" s="33" t="s">
        <v>73</v>
      </c>
      <c r="AE5" s="33"/>
      <c r="AF5" s="33" t="s">
        <v>95</v>
      </c>
      <c r="AG5" s="33" t="s">
        <v>5</v>
      </c>
      <c r="AH5" s="33" t="s">
        <v>0</v>
      </c>
    </row>
    <row r="6" spans="1:38">
      <c r="A6" s="33">
        <v>1</v>
      </c>
      <c r="B6" s="33">
        <v>2</v>
      </c>
      <c r="C6" s="359"/>
      <c r="D6" s="360"/>
      <c r="E6" s="33">
        <v>3</v>
      </c>
      <c r="F6" s="33">
        <v>4</v>
      </c>
      <c r="G6" s="33" t="s">
        <v>72</v>
      </c>
      <c r="H6" s="33"/>
      <c r="I6" s="33">
        <v>6</v>
      </c>
      <c r="J6" s="33" t="s">
        <v>52</v>
      </c>
      <c r="K6" s="129"/>
      <c r="L6" s="33">
        <v>8</v>
      </c>
      <c r="M6" s="33">
        <v>1</v>
      </c>
      <c r="N6" s="33">
        <v>2</v>
      </c>
      <c r="O6" s="359"/>
      <c r="P6" s="360"/>
      <c r="Q6" s="33">
        <v>3</v>
      </c>
      <c r="R6" s="33">
        <v>4</v>
      </c>
      <c r="S6" s="33" t="s">
        <v>72</v>
      </c>
      <c r="T6" s="33"/>
      <c r="U6" s="33">
        <v>6</v>
      </c>
      <c r="V6" s="33" t="s">
        <v>52</v>
      </c>
      <c r="W6" s="33">
        <v>8</v>
      </c>
      <c r="X6" s="33">
        <v>1</v>
      </c>
      <c r="Y6" s="33">
        <v>2</v>
      </c>
      <c r="Z6" s="359"/>
      <c r="AA6" s="360"/>
      <c r="AB6" s="33">
        <v>3</v>
      </c>
      <c r="AC6" s="33">
        <v>4</v>
      </c>
      <c r="AD6" s="33" t="s">
        <v>72</v>
      </c>
      <c r="AE6" s="33"/>
      <c r="AF6" s="33">
        <v>6</v>
      </c>
      <c r="AG6" s="33" t="s">
        <v>52</v>
      </c>
      <c r="AH6" s="33">
        <v>8</v>
      </c>
    </row>
    <row r="7" spans="1:38">
      <c r="A7" s="361" t="s">
        <v>7</v>
      </c>
      <c r="B7" s="362"/>
      <c r="C7" s="362"/>
      <c r="D7" s="362"/>
      <c r="E7" s="362"/>
      <c r="F7" s="362"/>
      <c r="G7" s="362"/>
      <c r="H7" s="362"/>
      <c r="I7" s="362"/>
      <c r="J7" s="362"/>
      <c r="K7" s="362"/>
      <c r="L7" s="363"/>
      <c r="M7" s="361" t="s">
        <v>7</v>
      </c>
      <c r="N7" s="362"/>
      <c r="O7" s="362"/>
      <c r="P7" s="362"/>
      <c r="Q7" s="362"/>
      <c r="R7" s="362"/>
      <c r="S7" s="362"/>
      <c r="T7" s="362"/>
      <c r="U7" s="362"/>
      <c r="V7" s="362"/>
      <c r="W7" s="363"/>
      <c r="X7" s="361" t="s">
        <v>7</v>
      </c>
      <c r="Y7" s="362"/>
      <c r="Z7" s="362"/>
      <c r="AA7" s="362"/>
      <c r="AB7" s="362"/>
      <c r="AC7" s="362"/>
      <c r="AD7" s="362"/>
      <c r="AE7" s="362"/>
      <c r="AF7" s="362"/>
      <c r="AG7" s="362"/>
      <c r="AH7" s="363"/>
    </row>
    <row r="8" spans="1:38" ht="57" customHeight="1" outlineLevel="1">
      <c r="A8" s="29">
        <v>1</v>
      </c>
      <c r="B8" s="230" t="s">
        <v>208</v>
      </c>
      <c r="C8" s="364">
        <v>19.89</v>
      </c>
      <c r="D8" s="365"/>
      <c r="E8" s="183">
        <f>C8*1776.4</f>
        <v>35332.596000000005</v>
      </c>
      <c r="F8" s="183">
        <v>249468</v>
      </c>
      <c r="G8" s="225">
        <f>E8/F8</f>
        <v>0.14163177642022226</v>
      </c>
      <c r="H8" s="226"/>
      <c r="I8" s="227">
        <f>U8</f>
        <v>309.99539088954941</v>
      </c>
      <c r="J8" s="231">
        <f>IFERROR(G8*I8,0)</f>
        <v>43.905197893768069</v>
      </c>
      <c r="K8" s="192"/>
      <c r="L8" s="417" t="s">
        <v>207</v>
      </c>
      <c r="M8" s="29">
        <v>1</v>
      </c>
      <c r="N8" s="19" t="s">
        <v>208</v>
      </c>
      <c r="O8" s="364">
        <v>8.34</v>
      </c>
      <c r="P8" s="365"/>
      <c r="Q8" s="183">
        <f>O8*1776.4</f>
        <v>14815.176000000001</v>
      </c>
      <c r="R8" s="183">
        <v>116469</v>
      </c>
      <c r="S8" s="225">
        <f>Q8/R8</f>
        <v>0.12720274064343304</v>
      </c>
      <c r="T8" s="226"/>
      <c r="U8" s="227">
        <f>994980.6825/28.23*1.302/1776.4*12</f>
        <v>309.99539088954941</v>
      </c>
      <c r="V8" s="36">
        <f t="shared" ref="V8:V14" si="0">IFERROR(S8*U8,0)</f>
        <v>39.432263307983</v>
      </c>
      <c r="W8" s="417" t="s">
        <v>206</v>
      </c>
      <c r="X8" s="29">
        <v>1</v>
      </c>
      <c r="Y8" s="19" t="s">
        <v>222</v>
      </c>
      <c r="Z8" s="364">
        <v>0.33</v>
      </c>
      <c r="AA8" s="365"/>
      <c r="AB8" s="183">
        <f>Z8*1776.4</f>
        <v>586.2120000000001</v>
      </c>
      <c r="AC8" s="183">
        <v>17</v>
      </c>
      <c r="AD8" s="225">
        <f>AB8/AC8</f>
        <v>34.483058823529419</v>
      </c>
      <c r="AE8" s="226"/>
      <c r="AF8" s="227">
        <f>20460/0.33*1.302/1776.4*12</f>
        <v>545.30961495158749</v>
      </c>
      <c r="AG8" s="36">
        <f t="shared" ref="AG8:AG14" si="1">IFERROR(AD8*AF8,0)</f>
        <v>18803.943529411768</v>
      </c>
      <c r="AH8" s="417" t="s">
        <v>206</v>
      </c>
      <c r="AI8" s="71">
        <f>C8+O8+Z8</f>
        <v>28.56</v>
      </c>
      <c r="AJ8" s="72">
        <f>F8*J8+R8*V8+AC8*AG8</f>
        <v>15865245.223380003</v>
      </c>
      <c r="AK8" s="72">
        <f>AG8*AC8</f>
        <v>319667.04000000004</v>
      </c>
      <c r="AL8" s="72"/>
    </row>
    <row r="9" spans="1:38" ht="51.75" customHeight="1" outlineLevel="1">
      <c r="A9" s="29">
        <v>2</v>
      </c>
      <c r="B9" s="230" t="s">
        <v>93</v>
      </c>
      <c r="C9" s="364">
        <f>ROUND(2/372939*F9,2)</f>
        <v>1.34</v>
      </c>
      <c r="D9" s="365"/>
      <c r="E9" s="183">
        <f>C9*1776.4</f>
        <v>2380.3760000000002</v>
      </c>
      <c r="F9" s="183">
        <f>F8</f>
        <v>249468</v>
      </c>
      <c r="G9" s="225">
        <f t="shared" ref="G9:G11" si="2">E9/F9</f>
        <v>9.5418089694870693E-3</v>
      </c>
      <c r="H9" s="226"/>
      <c r="I9" s="227">
        <f t="shared" ref="I9:I10" si="3">U9</f>
        <v>355.33073737896871</v>
      </c>
      <c r="J9" s="231">
        <f t="shared" ref="J8:J14" si="4">IFERROR(G9*I9,0)</f>
        <v>3.390498017057098</v>
      </c>
      <c r="K9" s="192"/>
      <c r="L9" s="338"/>
      <c r="M9" s="29">
        <v>2</v>
      </c>
      <c r="N9" s="19" t="s">
        <v>93</v>
      </c>
      <c r="O9" s="364">
        <f>ROUND(2/372939*R9,2)</f>
        <v>0.62</v>
      </c>
      <c r="P9" s="365"/>
      <c r="Q9" s="183">
        <f>O9*1776.4</f>
        <v>1101.3679999999999</v>
      </c>
      <c r="R9" s="183">
        <f>R8</f>
        <v>116469</v>
      </c>
      <c r="S9" s="225">
        <f t="shared" ref="S9:S12" si="5">Q9/R9</f>
        <v>9.4563188487923819E-3</v>
      </c>
      <c r="T9" s="226"/>
      <c r="U9" s="227">
        <f>80799.99/2*1.302/1776.4*12</f>
        <v>355.33073737896871</v>
      </c>
      <c r="V9" s="36">
        <f t="shared" si="0"/>
        <v>3.3601207494320375</v>
      </c>
      <c r="W9" s="338"/>
      <c r="X9" s="29">
        <v>2</v>
      </c>
      <c r="Y9" s="19" t="s">
        <v>93</v>
      </c>
      <c r="Z9" s="364">
        <v>0.04</v>
      </c>
      <c r="AA9" s="365"/>
      <c r="AB9" s="183">
        <f>Z9*1776.4</f>
        <v>71.056000000000012</v>
      </c>
      <c r="AC9" s="183">
        <f>AC8</f>
        <v>17</v>
      </c>
      <c r="AD9" s="225">
        <f t="shared" ref="AD9:AD12" si="6">AB9/AC9</f>
        <v>4.1797647058823539</v>
      </c>
      <c r="AE9" s="226"/>
      <c r="AF9" s="227">
        <f>80799.99/2*1.302/1776.4*12</f>
        <v>355.33073737896871</v>
      </c>
      <c r="AG9" s="36">
        <f t="shared" si="1"/>
        <v>1485.198875011765</v>
      </c>
      <c r="AH9" s="338"/>
      <c r="AI9" s="71">
        <f>C9+O9+Z9</f>
        <v>2</v>
      </c>
      <c r="AJ9" s="72">
        <f>F9*J9+R9*V9+AC9*AG9</f>
        <v>1262419.04376</v>
      </c>
      <c r="AK9" s="72"/>
      <c r="AL9" s="72"/>
    </row>
    <row r="10" spans="1:38" ht="66.75" customHeight="1" outlineLevel="1" thickBot="1">
      <c r="A10" s="29">
        <v>3</v>
      </c>
      <c r="B10" s="230" t="s">
        <v>120</v>
      </c>
      <c r="C10" s="364"/>
      <c r="D10" s="365"/>
      <c r="E10" s="183">
        <f>C10*1776.4</f>
        <v>0</v>
      </c>
      <c r="F10" s="183">
        <f>F8</f>
        <v>249468</v>
      </c>
      <c r="G10" s="225">
        <f t="shared" si="2"/>
        <v>0</v>
      </c>
      <c r="H10" s="226"/>
      <c r="I10" s="227">
        <f t="shared" si="3"/>
        <v>196.66327403737895</v>
      </c>
      <c r="J10" s="231">
        <f t="shared" si="4"/>
        <v>0</v>
      </c>
      <c r="K10" s="192"/>
      <c r="L10" s="339"/>
      <c r="M10" s="29">
        <v>3</v>
      </c>
      <c r="N10" s="19" t="s">
        <v>120</v>
      </c>
      <c r="O10" s="364"/>
      <c r="P10" s="365"/>
      <c r="Q10" s="183">
        <f>O10*1776.4</f>
        <v>0</v>
      </c>
      <c r="R10" s="183">
        <f>R8</f>
        <v>116469</v>
      </c>
      <c r="S10" s="225">
        <f t="shared" si="5"/>
        <v>0</v>
      </c>
      <c r="T10" s="226"/>
      <c r="U10" s="227">
        <f>258000*1.302/1776.4*1.04</f>
        <v>196.66327403737895</v>
      </c>
      <c r="V10" s="36">
        <f t="shared" si="0"/>
        <v>0</v>
      </c>
      <c r="W10" s="339"/>
      <c r="X10" s="29">
        <v>3</v>
      </c>
      <c r="Y10" s="19" t="s">
        <v>120</v>
      </c>
      <c r="Z10" s="364"/>
      <c r="AA10" s="365"/>
      <c r="AB10" s="183">
        <f>Z10*1776.4</f>
        <v>0</v>
      </c>
      <c r="AC10" s="183">
        <f>AC8</f>
        <v>17</v>
      </c>
      <c r="AD10" s="225">
        <f t="shared" si="6"/>
        <v>0</v>
      </c>
      <c r="AE10" s="226"/>
      <c r="AF10" s="227">
        <f>258000*1.302/1776.4*1.04</f>
        <v>196.66327403737895</v>
      </c>
      <c r="AG10" s="36">
        <f t="shared" si="1"/>
        <v>0</v>
      </c>
      <c r="AH10" s="339"/>
      <c r="AI10" s="71">
        <f t="shared" ref="AI10" si="7">C10+O10</f>
        <v>0</v>
      </c>
      <c r="AJ10" s="16">
        <f>F10*J10+R10*V10</f>
        <v>0</v>
      </c>
    </row>
    <row r="11" spans="1:38" ht="15" hidden="1" customHeight="1" outlineLevel="1">
      <c r="A11" s="29"/>
      <c r="B11" s="19"/>
      <c r="C11" s="353"/>
      <c r="D11" s="354"/>
      <c r="E11" s="8">
        <f>C11*1776.4</f>
        <v>0</v>
      </c>
      <c r="F11" s="8">
        <f>F8</f>
        <v>249468</v>
      </c>
      <c r="G11" s="70">
        <f t="shared" si="2"/>
        <v>0</v>
      </c>
      <c r="H11" s="40"/>
      <c r="I11" s="35"/>
      <c r="J11" s="232">
        <f t="shared" si="4"/>
        <v>0</v>
      </c>
      <c r="K11" s="192"/>
      <c r="L11" s="229"/>
      <c r="M11" s="29"/>
      <c r="N11" s="19"/>
      <c r="O11" s="353"/>
      <c r="P11" s="354"/>
      <c r="Q11" s="8">
        <f>O11*1776.4</f>
        <v>0</v>
      </c>
      <c r="R11" s="8">
        <f>R8</f>
        <v>116469</v>
      </c>
      <c r="S11" s="70">
        <f t="shared" si="5"/>
        <v>0</v>
      </c>
      <c r="T11" s="40"/>
      <c r="U11" s="35"/>
      <c r="V11" s="36">
        <f t="shared" si="0"/>
        <v>0</v>
      </c>
      <c r="W11" s="229"/>
      <c r="X11" s="29"/>
      <c r="Y11" s="19"/>
      <c r="Z11" s="353"/>
      <c r="AA11" s="354"/>
      <c r="AB11" s="8">
        <f>Z11*1776.4</f>
        <v>0</v>
      </c>
      <c r="AC11" s="8">
        <f>AC8</f>
        <v>17</v>
      </c>
      <c r="AD11" s="70">
        <f t="shared" si="6"/>
        <v>0</v>
      </c>
      <c r="AE11" s="40"/>
      <c r="AF11" s="35"/>
      <c r="AG11" s="36">
        <f t="shared" si="1"/>
        <v>0</v>
      </c>
      <c r="AH11" s="229"/>
    </row>
    <row r="12" spans="1:38" ht="15" hidden="1" customHeight="1" outlineLevel="1">
      <c r="A12" s="29"/>
      <c r="B12" s="19"/>
      <c r="C12" s="353"/>
      <c r="D12" s="354"/>
      <c r="E12" s="8">
        <f>C12*1776.4</f>
        <v>0</v>
      </c>
      <c r="F12" s="8">
        <f>F8</f>
        <v>249468</v>
      </c>
      <c r="G12" s="70">
        <f t="shared" ref="G12" si="8">E12/F12</f>
        <v>0</v>
      </c>
      <c r="H12" s="40"/>
      <c r="I12" s="35"/>
      <c r="J12" s="232">
        <f t="shared" si="4"/>
        <v>0</v>
      </c>
      <c r="K12" s="192"/>
      <c r="L12" s="229"/>
      <c r="M12" s="29"/>
      <c r="N12" s="19"/>
      <c r="O12" s="353"/>
      <c r="P12" s="354"/>
      <c r="Q12" s="8">
        <f>O12*1776.4</f>
        <v>0</v>
      </c>
      <c r="R12" s="8">
        <f>R8</f>
        <v>116469</v>
      </c>
      <c r="S12" s="70">
        <f t="shared" si="5"/>
        <v>0</v>
      </c>
      <c r="T12" s="40"/>
      <c r="U12" s="35"/>
      <c r="V12" s="36">
        <f t="shared" si="0"/>
        <v>0</v>
      </c>
      <c r="W12" s="229"/>
      <c r="X12" s="29"/>
      <c r="Y12" s="19"/>
      <c r="Z12" s="353"/>
      <c r="AA12" s="354"/>
      <c r="AB12" s="8">
        <f>Z12*1776.4</f>
        <v>0</v>
      </c>
      <c r="AC12" s="8">
        <f>AC8</f>
        <v>17</v>
      </c>
      <c r="AD12" s="70">
        <f t="shared" si="6"/>
        <v>0</v>
      </c>
      <c r="AE12" s="40"/>
      <c r="AF12" s="35"/>
      <c r="AG12" s="36">
        <f t="shared" si="1"/>
        <v>0</v>
      </c>
      <c r="AH12" s="229"/>
    </row>
    <row r="13" spans="1:38" ht="15" hidden="1" customHeight="1" outlineLevel="1">
      <c r="A13" s="29">
        <v>6</v>
      </c>
      <c r="B13" s="34"/>
      <c r="C13" s="80"/>
      <c r="D13" s="34"/>
      <c r="E13" s="8"/>
      <c r="F13" s="8"/>
      <c r="G13" s="70"/>
      <c r="H13" s="40"/>
      <c r="I13" s="35"/>
      <c r="J13" s="232">
        <f t="shared" si="4"/>
        <v>0</v>
      </c>
      <c r="K13" s="192"/>
      <c r="L13" s="229"/>
      <c r="M13" s="29">
        <v>6</v>
      </c>
      <c r="N13" s="34"/>
      <c r="O13" s="80"/>
      <c r="P13" s="34"/>
      <c r="Q13" s="8"/>
      <c r="R13" s="8"/>
      <c r="S13" s="70"/>
      <c r="T13" s="40"/>
      <c r="U13" s="35"/>
      <c r="V13" s="36">
        <f t="shared" si="0"/>
        <v>0</v>
      </c>
      <c r="W13" s="229"/>
      <c r="X13" s="29">
        <v>6</v>
      </c>
      <c r="Y13" s="34"/>
      <c r="Z13" s="80"/>
      <c r="AA13" s="34"/>
      <c r="AB13" s="8"/>
      <c r="AC13" s="8"/>
      <c r="AD13" s="70"/>
      <c r="AE13" s="40"/>
      <c r="AF13" s="35"/>
      <c r="AG13" s="36">
        <f t="shared" si="1"/>
        <v>0</v>
      </c>
      <c r="AH13" s="229"/>
    </row>
    <row r="14" spans="1:38" ht="15" hidden="1" customHeight="1" outlineLevel="1">
      <c r="A14" s="29">
        <v>7</v>
      </c>
      <c r="B14" s="19"/>
      <c r="C14" s="79"/>
      <c r="D14" s="19"/>
      <c r="E14" s="8"/>
      <c r="F14" s="8"/>
      <c r="G14" s="70" t="e">
        <f t="shared" ref="G14" si="9">E14/F14</f>
        <v>#DIV/0!</v>
      </c>
      <c r="H14" s="40"/>
      <c r="I14" s="35"/>
      <c r="J14" s="232">
        <f t="shared" si="4"/>
        <v>0</v>
      </c>
      <c r="K14" s="192"/>
      <c r="L14" s="229"/>
      <c r="M14" s="29">
        <v>7</v>
      </c>
      <c r="N14" s="19"/>
      <c r="O14" s="79"/>
      <c r="P14" s="19"/>
      <c r="Q14" s="8"/>
      <c r="R14" s="8"/>
      <c r="S14" s="70" t="e">
        <f t="shared" ref="S14" si="10">Q14/R14</f>
        <v>#DIV/0!</v>
      </c>
      <c r="T14" s="40"/>
      <c r="U14" s="35"/>
      <c r="V14" s="36">
        <f t="shared" si="0"/>
        <v>0</v>
      </c>
      <c r="W14" s="229"/>
      <c r="X14" s="29">
        <v>7</v>
      </c>
      <c r="Y14" s="19"/>
      <c r="Z14" s="79"/>
      <c r="AA14" s="19"/>
      <c r="AB14" s="8"/>
      <c r="AC14" s="8"/>
      <c r="AD14" s="70" t="e">
        <f t="shared" ref="AD14" si="11">AB14/AC14</f>
        <v>#DIV/0!</v>
      </c>
      <c r="AE14" s="40"/>
      <c r="AF14" s="35"/>
      <c r="AG14" s="36">
        <f t="shared" si="1"/>
        <v>0</v>
      </c>
      <c r="AH14" s="229"/>
    </row>
    <row r="15" spans="1:38" ht="18" hidden="1" customHeight="1" outlineLevel="1">
      <c r="A15" s="29"/>
      <c r="B15" s="19"/>
      <c r="C15" s="79"/>
      <c r="D15" s="19"/>
      <c r="E15" s="9"/>
      <c r="F15" s="8"/>
      <c r="G15" s="17"/>
      <c r="H15" s="40"/>
      <c r="I15" s="35"/>
      <c r="J15" s="232"/>
      <c r="K15" s="192"/>
      <c r="L15" s="229"/>
      <c r="M15" s="29"/>
      <c r="N15" s="19"/>
      <c r="O15" s="79"/>
      <c r="P15" s="19"/>
      <c r="Q15" s="9"/>
      <c r="R15" s="8"/>
      <c r="S15" s="17"/>
      <c r="T15" s="40"/>
      <c r="U15" s="35"/>
      <c r="V15" s="36"/>
      <c r="W15" s="229"/>
      <c r="X15" s="29"/>
      <c r="Y15" s="19"/>
      <c r="Z15" s="79"/>
      <c r="AA15" s="19"/>
      <c r="AB15" s="9"/>
      <c r="AC15" s="8"/>
      <c r="AD15" s="17"/>
      <c r="AE15" s="40"/>
      <c r="AF15" s="35"/>
      <c r="AG15" s="36"/>
      <c r="AH15" s="229"/>
    </row>
    <row r="16" spans="1:38" ht="15.75" outlineLevel="1" thickBot="1">
      <c r="A16" s="379" t="s">
        <v>41</v>
      </c>
      <c r="B16" s="380"/>
      <c r="C16" s="380"/>
      <c r="D16" s="380"/>
      <c r="E16" s="380"/>
      <c r="F16" s="380"/>
      <c r="G16" s="380"/>
      <c r="H16" s="380"/>
      <c r="I16" s="381"/>
      <c r="J16" s="233">
        <f>SUM(J8:J15)</f>
        <v>47.295695910825167</v>
      </c>
      <c r="K16" s="176"/>
      <c r="L16" s="229"/>
      <c r="M16" s="329" t="s">
        <v>41</v>
      </c>
      <c r="N16" s="330"/>
      <c r="O16" s="330"/>
      <c r="P16" s="330"/>
      <c r="Q16" s="330"/>
      <c r="R16" s="330"/>
      <c r="S16" s="330"/>
      <c r="T16" s="330"/>
      <c r="U16" s="331"/>
      <c r="V16" s="37">
        <f>SUM(V8:V15)</f>
        <v>42.792384057415035</v>
      </c>
      <c r="W16" s="229"/>
      <c r="X16" s="329" t="s">
        <v>41</v>
      </c>
      <c r="Y16" s="330"/>
      <c r="Z16" s="330"/>
      <c r="AA16" s="330"/>
      <c r="AB16" s="330"/>
      <c r="AC16" s="330"/>
      <c r="AD16" s="330"/>
      <c r="AE16" s="330"/>
      <c r="AF16" s="331"/>
      <c r="AG16" s="37">
        <f>SUM(AG8:AG15)</f>
        <v>20289.142404423532</v>
      </c>
      <c r="AH16" s="229"/>
      <c r="AI16" s="64">
        <f>AG16*AC10+V16*R10+J16*F10</f>
        <v>17127664.267140005</v>
      </c>
      <c r="AJ16" s="131">
        <f>SUM(AJ8:AJ10)</f>
        <v>17127664.267140005</v>
      </c>
      <c r="AK16" s="132" t="s">
        <v>181</v>
      </c>
      <c r="AL16" s="147"/>
    </row>
    <row r="17" spans="1:35" s="87" customFormat="1" outlineLevel="1">
      <c r="A17" s="211"/>
      <c r="B17" s="169"/>
      <c r="C17" s="169"/>
      <c r="D17" s="169"/>
      <c r="E17" s="169"/>
      <c r="F17" s="169"/>
      <c r="G17" s="169"/>
      <c r="H17" s="169"/>
      <c r="I17" s="169"/>
      <c r="J17" s="170"/>
      <c r="K17" s="171"/>
      <c r="L17" s="172"/>
      <c r="M17" s="211"/>
      <c r="N17" s="169"/>
      <c r="O17" s="169"/>
      <c r="P17" s="169"/>
      <c r="Q17" s="169"/>
      <c r="R17" s="169"/>
      <c r="S17" s="169"/>
      <c r="T17" s="169"/>
      <c r="U17" s="169"/>
      <c r="V17" s="170"/>
      <c r="W17" s="172"/>
      <c r="X17" s="211"/>
      <c r="Y17" s="169"/>
      <c r="Z17" s="169"/>
      <c r="AA17" s="169"/>
      <c r="AB17" s="169"/>
      <c r="AC17" s="169"/>
      <c r="AD17" s="169"/>
      <c r="AE17" s="169"/>
      <c r="AF17" s="169"/>
      <c r="AG17" s="170"/>
      <c r="AH17" s="172"/>
    </row>
    <row r="18" spans="1:35" s="39" customFormat="1" ht="68.25" customHeight="1">
      <c r="A18" s="38" t="s">
        <v>1</v>
      </c>
      <c r="B18" s="38" t="s">
        <v>3</v>
      </c>
      <c r="C18" s="369" t="s">
        <v>165</v>
      </c>
      <c r="D18" s="370"/>
      <c r="E18" s="38" t="s">
        <v>57</v>
      </c>
      <c r="F18" s="38" t="s">
        <v>2</v>
      </c>
      <c r="G18" s="33" t="s">
        <v>54</v>
      </c>
      <c r="H18" s="33" t="s">
        <v>68</v>
      </c>
      <c r="I18" s="33" t="s">
        <v>69</v>
      </c>
      <c r="J18" s="33" t="s">
        <v>5</v>
      </c>
      <c r="K18" s="129"/>
      <c r="L18" s="33" t="s">
        <v>0</v>
      </c>
      <c r="M18" s="38" t="s">
        <v>1</v>
      </c>
      <c r="N18" s="38" t="s">
        <v>3</v>
      </c>
      <c r="O18" s="369" t="s">
        <v>165</v>
      </c>
      <c r="P18" s="370"/>
      <c r="Q18" s="38" t="s">
        <v>57</v>
      </c>
      <c r="R18" s="38" t="s">
        <v>2</v>
      </c>
      <c r="S18" s="33" t="s">
        <v>54</v>
      </c>
      <c r="T18" s="33" t="s">
        <v>68</v>
      </c>
      <c r="U18" s="33" t="s">
        <v>69</v>
      </c>
      <c r="V18" s="33" t="s">
        <v>5</v>
      </c>
      <c r="W18" s="33" t="s">
        <v>0</v>
      </c>
      <c r="X18" s="38" t="s">
        <v>1</v>
      </c>
      <c r="Y18" s="38" t="s">
        <v>3</v>
      </c>
      <c r="Z18" s="369" t="s">
        <v>165</v>
      </c>
      <c r="AA18" s="370"/>
      <c r="AB18" s="38" t="s">
        <v>57</v>
      </c>
      <c r="AC18" s="38" t="s">
        <v>2</v>
      </c>
      <c r="AD18" s="33" t="s">
        <v>54</v>
      </c>
      <c r="AE18" s="33" t="s">
        <v>68</v>
      </c>
      <c r="AF18" s="33" t="s">
        <v>69</v>
      </c>
      <c r="AG18" s="33" t="s">
        <v>5</v>
      </c>
      <c r="AH18" s="33" t="s">
        <v>0</v>
      </c>
    </row>
    <row r="19" spans="1:35">
      <c r="A19" s="33">
        <v>1</v>
      </c>
      <c r="B19" s="33">
        <v>2</v>
      </c>
      <c r="C19" s="359"/>
      <c r="D19" s="360"/>
      <c r="E19" s="33">
        <v>3</v>
      </c>
      <c r="F19" s="33">
        <v>4</v>
      </c>
      <c r="G19" s="33" t="s">
        <v>72</v>
      </c>
      <c r="H19" s="33">
        <v>6</v>
      </c>
      <c r="I19" s="33">
        <v>7</v>
      </c>
      <c r="J19" s="33" t="s">
        <v>55</v>
      </c>
      <c r="K19" s="129"/>
      <c r="L19" s="33">
        <v>9</v>
      </c>
      <c r="M19" s="33">
        <v>1</v>
      </c>
      <c r="N19" s="33">
        <v>2</v>
      </c>
      <c r="O19" s="359"/>
      <c r="P19" s="360"/>
      <c r="Q19" s="33">
        <v>3</v>
      </c>
      <c r="R19" s="33">
        <v>4</v>
      </c>
      <c r="S19" s="33" t="s">
        <v>72</v>
      </c>
      <c r="T19" s="33">
        <v>6</v>
      </c>
      <c r="U19" s="33">
        <v>7</v>
      </c>
      <c r="V19" s="33" t="s">
        <v>55</v>
      </c>
      <c r="W19" s="33">
        <v>9</v>
      </c>
      <c r="X19" s="33">
        <v>1</v>
      </c>
      <c r="Y19" s="33">
        <v>2</v>
      </c>
      <c r="Z19" s="359"/>
      <c r="AA19" s="360"/>
      <c r="AB19" s="33">
        <v>3</v>
      </c>
      <c r="AC19" s="33">
        <v>4</v>
      </c>
      <c r="AD19" s="33" t="s">
        <v>72</v>
      </c>
      <c r="AE19" s="33">
        <v>6</v>
      </c>
      <c r="AF19" s="33">
        <v>7</v>
      </c>
      <c r="AG19" s="33" t="s">
        <v>55</v>
      </c>
      <c r="AH19" s="33">
        <v>9</v>
      </c>
    </row>
    <row r="20" spans="1:35">
      <c r="A20" s="362" t="s">
        <v>6</v>
      </c>
      <c r="B20" s="362"/>
      <c r="C20" s="362"/>
      <c r="D20" s="362"/>
      <c r="E20" s="362"/>
      <c r="F20" s="362"/>
      <c r="G20" s="362"/>
      <c r="H20" s="362"/>
      <c r="I20" s="362"/>
      <c r="J20" s="362"/>
      <c r="K20" s="362"/>
      <c r="L20" s="363"/>
      <c r="M20" s="362" t="s">
        <v>6</v>
      </c>
      <c r="N20" s="362"/>
      <c r="O20" s="362"/>
      <c r="P20" s="362"/>
      <c r="Q20" s="362"/>
      <c r="R20" s="362"/>
      <c r="S20" s="362"/>
      <c r="T20" s="362"/>
      <c r="U20" s="362"/>
      <c r="V20" s="362"/>
      <c r="W20" s="363"/>
      <c r="X20" s="362" t="s">
        <v>6</v>
      </c>
      <c r="Y20" s="362"/>
      <c r="Z20" s="362"/>
      <c r="AA20" s="362"/>
      <c r="AB20" s="362"/>
      <c r="AC20" s="362"/>
      <c r="AD20" s="362"/>
      <c r="AE20" s="362"/>
      <c r="AF20" s="362"/>
      <c r="AG20" s="362"/>
      <c r="AH20" s="363"/>
    </row>
    <row r="21" spans="1:35" ht="15" customHeight="1" outlineLevel="2">
      <c r="A21" s="29">
        <v>1</v>
      </c>
      <c r="B21" s="230" t="s">
        <v>74</v>
      </c>
      <c r="C21" s="357" t="s">
        <v>155</v>
      </c>
      <c r="D21" s="358"/>
      <c r="E21" s="180">
        <v>30</v>
      </c>
      <c r="F21" s="178">
        <f>F8</f>
        <v>249468</v>
      </c>
      <c r="G21" s="181">
        <f>E21/F21</f>
        <v>1.2025590456491414E-4</v>
      </c>
      <c r="H21" s="86">
        <v>1</v>
      </c>
      <c r="I21" s="179">
        <f>U21</f>
        <v>350</v>
      </c>
      <c r="J21" s="234">
        <f t="shared" ref="J21:J43" si="12">IFERROR(G21*I21/H21,0)</f>
        <v>4.2089566597719945E-2</v>
      </c>
      <c r="K21" s="228"/>
      <c r="L21" s="382" t="s">
        <v>161</v>
      </c>
      <c r="M21" s="29">
        <v>1</v>
      </c>
      <c r="N21" s="19" t="s">
        <v>74</v>
      </c>
      <c r="O21" s="357" t="s">
        <v>155</v>
      </c>
      <c r="P21" s="358"/>
      <c r="Q21" s="180">
        <v>26</v>
      </c>
      <c r="R21" s="178">
        <f>R8</f>
        <v>116469</v>
      </c>
      <c r="S21" s="181">
        <f>Q21/R21</f>
        <v>2.2323536735096894E-4</v>
      </c>
      <c r="T21" s="86">
        <v>1</v>
      </c>
      <c r="U21" s="179">
        <f>AF21</f>
        <v>350</v>
      </c>
      <c r="V21" s="70">
        <f t="shared" ref="V21:V43" si="13">IFERROR(S21*U21/T21,0)</f>
        <v>7.8132378572839126E-2</v>
      </c>
      <c r="W21" s="366" t="s">
        <v>161</v>
      </c>
      <c r="X21" s="29">
        <v>1</v>
      </c>
      <c r="Y21" s="19" t="s">
        <v>74</v>
      </c>
      <c r="Z21" s="357" t="s">
        <v>155</v>
      </c>
      <c r="AA21" s="358"/>
      <c r="AB21" s="180">
        <v>1</v>
      </c>
      <c r="AC21" s="178">
        <f>AC8</f>
        <v>17</v>
      </c>
      <c r="AD21" s="181">
        <f>AB21/AC21</f>
        <v>5.8823529411764705E-2</v>
      </c>
      <c r="AE21" s="86">
        <v>1</v>
      </c>
      <c r="AF21" s="179">
        <v>350</v>
      </c>
      <c r="AG21" s="70">
        <f t="shared" ref="AG21:AG43" si="14">IFERROR(AD21*AF21/AE21,0)</f>
        <v>20.588235294117649</v>
      </c>
      <c r="AH21" s="366" t="s">
        <v>161</v>
      </c>
      <c r="AI21" s="64">
        <f>AG21*AC21+V21*R21+J21*F21</f>
        <v>19950</v>
      </c>
    </row>
    <row r="22" spans="1:35" outlineLevel="2">
      <c r="A22" s="29">
        <v>2</v>
      </c>
      <c r="B22" s="230" t="s">
        <v>75</v>
      </c>
      <c r="C22" s="357" t="s">
        <v>155</v>
      </c>
      <c r="D22" s="358"/>
      <c r="E22" s="180">
        <v>25</v>
      </c>
      <c r="F22" s="178">
        <f>F8</f>
        <v>249468</v>
      </c>
      <c r="G22" s="181">
        <f t="shared" ref="G22:G34" si="15">E22/F22</f>
        <v>1.0021325380409512E-4</v>
      </c>
      <c r="H22" s="86">
        <v>1</v>
      </c>
      <c r="I22" s="179">
        <f t="shared" ref="I22:I40" si="16">U22</f>
        <v>300</v>
      </c>
      <c r="J22" s="234">
        <f t="shared" si="12"/>
        <v>3.0063976141228535E-2</v>
      </c>
      <c r="K22" s="185"/>
      <c r="L22" s="367"/>
      <c r="M22" s="29">
        <v>2</v>
      </c>
      <c r="N22" s="19" t="s">
        <v>75</v>
      </c>
      <c r="O22" s="357" t="s">
        <v>155</v>
      </c>
      <c r="P22" s="358"/>
      <c r="Q22" s="180">
        <v>15</v>
      </c>
      <c r="R22" s="178">
        <f>R8</f>
        <v>116469</v>
      </c>
      <c r="S22" s="181">
        <f t="shared" ref="S22:S35" si="17">Q22/R22</f>
        <v>1.2878963501017438E-4</v>
      </c>
      <c r="T22" s="86">
        <v>1</v>
      </c>
      <c r="U22" s="179">
        <f t="shared" ref="U22:U40" si="18">AF22</f>
        <v>300</v>
      </c>
      <c r="V22" s="70">
        <f t="shared" si="13"/>
        <v>3.8636890503052315E-2</v>
      </c>
      <c r="W22" s="367"/>
      <c r="X22" s="29">
        <v>2</v>
      </c>
      <c r="Y22" s="19" t="s">
        <v>75</v>
      </c>
      <c r="Z22" s="357" t="s">
        <v>155</v>
      </c>
      <c r="AA22" s="358"/>
      <c r="AB22" s="180">
        <v>2</v>
      </c>
      <c r="AC22" s="178">
        <f>AC8</f>
        <v>17</v>
      </c>
      <c r="AD22" s="181">
        <f t="shared" ref="AD22:AD35" si="19">AB22/AC22</f>
        <v>0.11764705882352941</v>
      </c>
      <c r="AE22" s="86">
        <v>1</v>
      </c>
      <c r="AF22" s="179">
        <v>300</v>
      </c>
      <c r="AG22" s="70">
        <f t="shared" si="14"/>
        <v>35.294117647058826</v>
      </c>
      <c r="AH22" s="367"/>
      <c r="AI22" s="64">
        <f t="shared" ref="AI22:AI40" si="20">AG22*AC22+V22*R22+J22*F22</f>
        <v>12600</v>
      </c>
    </row>
    <row r="23" spans="1:35" outlineLevel="2">
      <c r="A23" s="29">
        <v>3</v>
      </c>
      <c r="B23" s="230" t="s">
        <v>76</v>
      </c>
      <c r="C23" s="357" t="s">
        <v>155</v>
      </c>
      <c r="D23" s="358"/>
      <c r="E23" s="180">
        <v>4</v>
      </c>
      <c r="F23" s="178">
        <f>F8</f>
        <v>249468</v>
      </c>
      <c r="G23" s="181">
        <f t="shared" si="15"/>
        <v>1.6034120608655217E-5</v>
      </c>
      <c r="H23" s="86">
        <v>1</v>
      </c>
      <c r="I23" s="179">
        <f t="shared" si="16"/>
        <v>300</v>
      </c>
      <c r="J23" s="234">
        <f t="shared" si="12"/>
        <v>4.8102361825965653E-3</v>
      </c>
      <c r="K23" s="185"/>
      <c r="L23" s="367"/>
      <c r="M23" s="29">
        <v>3</v>
      </c>
      <c r="N23" s="19" t="s">
        <v>76</v>
      </c>
      <c r="O23" s="357" t="s">
        <v>155</v>
      </c>
      <c r="P23" s="358"/>
      <c r="Q23" s="180">
        <v>4</v>
      </c>
      <c r="R23" s="178">
        <f>R8</f>
        <v>116469</v>
      </c>
      <c r="S23" s="181">
        <f t="shared" si="17"/>
        <v>3.4343902669379835E-5</v>
      </c>
      <c r="T23" s="86">
        <v>1</v>
      </c>
      <c r="U23" s="179">
        <f t="shared" si="18"/>
        <v>300</v>
      </c>
      <c r="V23" s="70">
        <f t="shared" si="13"/>
        <v>1.030317080081395E-2</v>
      </c>
      <c r="W23" s="367"/>
      <c r="X23" s="29">
        <v>3</v>
      </c>
      <c r="Y23" s="19" t="s">
        <v>76</v>
      </c>
      <c r="Z23" s="357" t="s">
        <v>155</v>
      </c>
      <c r="AA23" s="358"/>
      <c r="AB23" s="180">
        <v>1</v>
      </c>
      <c r="AC23" s="178">
        <f>AC8</f>
        <v>17</v>
      </c>
      <c r="AD23" s="181">
        <f t="shared" si="19"/>
        <v>5.8823529411764705E-2</v>
      </c>
      <c r="AE23" s="86">
        <v>1</v>
      </c>
      <c r="AF23" s="179">
        <v>300</v>
      </c>
      <c r="AG23" s="70">
        <f t="shared" si="14"/>
        <v>17.647058823529413</v>
      </c>
      <c r="AH23" s="367"/>
      <c r="AI23" s="64">
        <f>AG23*AC23+V23*R23+J23*F23</f>
        <v>2700</v>
      </c>
    </row>
    <row r="24" spans="1:35" outlineLevel="2">
      <c r="A24" s="29">
        <v>4</v>
      </c>
      <c r="B24" s="230" t="s">
        <v>77</v>
      </c>
      <c r="C24" s="357" t="s">
        <v>155</v>
      </c>
      <c r="D24" s="358"/>
      <c r="E24" s="180">
        <v>15</v>
      </c>
      <c r="F24" s="178">
        <f>F8</f>
        <v>249468</v>
      </c>
      <c r="G24" s="181">
        <f t="shared" si="15"/>
        <v>6.0127952282457068E-5</v>
      </c>
      <c r="H24" s="86">
        <v>1</v>
      </c>
      <c r="I24" s="179">
        <f t="shared" si="16"/>
        <v>120</v>
      </c>
      <c r="J24" s="234">
        <f t="shared" si="12"/>
        <v>7.215354273894848E-3</v>
      </c>
      <c r="K24" s="185"/>
      <c r="L24" s="367"/>
      <c r="M24" s="29">
        <v>4</v>
      </c>
      <c r="N24" s="19" t="s">
        <v>77</v>
      </c>
      <c r="O24" s="357" t="s">
        <v>155</v>
      </c>
      <c r="P24" s="358"/>
      <c r="Q24" s="180">
        <v>12</v>
      </c>
      <c r="R24" s="178">
        <f>R8</f>
        <v>116469</v>
      </c>
      <c r="S24" s="181">
        <f t="shared" si="17"/>
        <v>1.030317080081395E-4</v>
      </c>
      <c r="T24" s="86">
        <v>1</v>
      </c>
      <c r="U24" s="179">
        <f t="shared" si="18"/>
        <v>120</v>
      </c>
      <c r="V24" s="70">
        <f t="shared" si="13"/>
        <v>1.236380496097674E-2</v>
      </c>
      <c r="W24" s="367"/>
      <c r="X24" s="29">
        <v>4</v>
      </c>
      <c r="Y24" s="19" t="s">
        <v>77</v>
      </c>
      <c r="Z24" s="357" t="s">
        <v>155</v>
      </c>
      <c r="AA24" s="358"/>
      <c r="AB24" s="180">
        <v>2</v>
      </c>
      <c r="AC24" s="178">
        <f>AC8</f>
        <v>17</v>
      </c>
      <c r="AD24" s="181">
        <f t="shared" si="19"/>
        <v>0.11764705882352941</v>
      </c>
      <c r="AE24" s="86">
        <v>1</v>
      </c>
      <c r="AF24" s="179">
        <v>120</v>
      </c>
      <c r="AG24" s="70">
        <f t="shared" si="14"/>
        <v>14.117647058823529</v>
      </c>
      <c r="AH24" s="367"/>
      <c r="AI24" s="64">
        <f t="shared" si="20"/>
        <v>3480</v>
      </c>
    </row>
    <row r="25" spans="1:35" outlineLevel="2">
      <c r="A25" s="29">
        <v>5</v>
      </c>
      <c r="B25" s="230" t="s">
        <v>78</v>
      </c>
      <c r="C25" s="357" t="s">
        <v>155</v>
      </c>
      <c r="D25" s="358"/>
      <c r="E25" s="180">
        <v>25</v>
      </c>
      <c r="F25" s="178">
        <f>F8</f>
        <v>249468</v>
      </c>
      <c r="G25" s="181">
        <f t="shared" si="15"/>
        <v>1.0021325380409512E-4</v>
      </c>
      <c r="H25" s="86">
        <v>1</v>
      </c>
      <c r="I25" s="179">
        <f t="shared" si="16"/>
        <v>200</v>
      </c>
      <c r="J25" s="234">
        <f t="shared" si="12"/>
        <v>2.0042650760819024E-2</v>
      </c>
      <c r="K25" s="185"/>
      <c r="L25" s="367"/>
      <c r="M25" s="29">
        <v>5</v>
      </c>
      <c r="N25" s="19" t="s">
        <v>78</v>
      </c>
      <c r="O25" s="357" t="s">
        <v>155</v>
      </c>
      <c r="P25" s="358"/>
      <c r="Q25" s="180">
        <v>10</v>
      </c>
      <c r="R25" s="178">
        <f>R8</f>
        <v>116469</v>
      </c>
      <c r="S25" s="181">
        <f t="shared" si="17"/>
        <v>8.5859756673449585E-5</v>
      </c>
      <c r="T25" s="86">
        <v>1</v>
      </c>
      <c r="U25" s="179">
        <f t="shared" si="18"/>
        <v>200</v>
      </c>
      <c r="V25" s="70">
        <f t="shared" si="13"/>
        <v>1.7171951334689916E-2</v>
      </c>
      <c r="W25" s="367"/>
      <c r="X25" s="29">
        <v>5</v>
      </c>
      <c r="Y25" s="19" t="s">
        <v>78</v>
      </c>
      <c r="Z25" s="357" t="s">
        <v>155</v>
      </c>
      <c r="AA25" s="358"/>
      <c r="AB25" s="180">
        <v>1</v>
      </c>
      <c r="AC25" s="178">
        <f>AC8</f>
        <v>17</v>
      </c>
      <c r="AD25" s="181">
        <f t="shared" si="19"/>
        <v>5.8823529411764705E-2</v>
      </c>
      <c r="AE25" s="86">
        <v>1</v>
      </c>
      <c r="AF25" s="179">
        <v>200</v>
      </c>
      <c r="AG25" s="70">
        <f t="shared" si="14"/>
        <v>11.76470588235294</v>
      </c>
      <c r="AH25" s="367"/>
      <c r="AI25" s="64">
        <f t="shared" si="20"/>
        <v>7200</v>
      </c>
    </row>
    <row r="26" spans="1:35" outlineLevel="2">
      <c r="A26" s="29">
        <v>6</v>
      </c>
      <c r="B26" s="230" t="s">
        <v>79</v>
      </c>
      <c r="C26" s="357" t="s">
        <v>155</v>
      </c>
      <c r="D26" s="358"/>
      <c r="E26" s="180">
        <v>51</v>
      </c>
      <c r="F26" s="178">
        <f>F8</f>
        <v>249468</v>
      </c>
      <c r="G26" s="181">
        <f t="shared" si="15"/>
        <v>2.0443503776035402E-4</v>
      </c>
      <c r="H26" s="86">
        <v>1</v>
      </c>
      <c r="I26" s="179">
        <f t="shared" si="16"/>
        <v>10</v>
      </c>
      <c r="J26" s="234">
        <f t="shared" si="12"/>
        <v>2.0443503776035403E-3</v>
      </c>
      <c r="K26" s="185"/>
      <c r="L26" s="367"/>
      <c r="M26" s="29">
        <v>6</v>
      </c>
      <c r="N26" s="19" t="s">
        <v>79</v>
      </c>
      <c r="O26" s="357" t="s">
        <v>155</v>
      </c>
      <c r="P26" s="358"/>
      <c r="Q26" s="180">
        <v>11</v>
      </c>
      <c r="R26" s="178">
        <f>R8</f>
        <v>116469</v>
      </c>
      <c r="S26" s="181">
        <f t="shared" si="17"/>
        <v>9.4445732340794542E-5</v>
      </c>
      <c r="T26" s="86">
        <v>1</v>
      </c>
      <c r="U26" s="179">
        <f t="shared" si="18"/>
        <v>10</v>
      </c>
      <c r="V26" s="70">
        <f t="shared" si="13"/>
        <v>9.4445732340794539E-4</v>
      </c>
      <c r="W26" s="367"/>
      <c r="X26" s="29">
        <v>6</v>
      </c>
      <c r="Y26" s="19" t="s">
        <v>79</v>
      </c>
      <c r="Z26" s="357" t="s">
        <v>155</v>
      </c>
      <c r="AA26" s="358"/>
      <c r="AB26" s="180">
        <v>0</v>
      </c>
      <c r="AC26" s="178">
        <f>AC8</f>
        <v>17</v>
      </c>
      <c r="AD26" s="181">
        <f t="shared" si="19"/>
        <v>0</v>
      </c>
      <c r="AE26" s="86">
        <v>1</v>
      </c>
      <c r="AF26" s="179">
        <v>10</v>
      </c>
      <c r="AG26" s="70">
        <f t="shared" si="14"/>
        <v>0</v>
      </c>
      <c r="AH26" s="367"/>
      <c r="AI26" s="64">
        <f t="shared" si="20"/>
        <v>620</v>
      </c>
    </row>
    <row r="27" spans="1:35" outlineLevel="2">
      <c r="A27" s="29">
        <v>7</v>
      </c>
      <c r="B27" s="230" t="s">
        <v>121</v>
      </c>
      <c r="C27" s="357" t="s">
        <v>155</v>
      </c>
      <c r="D27" s="358"/>
      <c r="E27" s="180">
        <v>12</v>
      </c>
      <c r="F27" s="178">
        <f>F8</f>
        <v>249468</v>
      </c>
      <c r="G27" s="181">
        <f t="shared" si="15"/>
        <v>4.8102361825965654E-5</v>
      </c>
      <c r="H27" s="86">
        <v>1</v>
      </c>
      <c r="I27" s="179">
        <f t="shared" si="16"/>
        <v>40</v>
      </c>
      <c r="J27" s="234">
        <f t="shared" si="12"/>
        <v>1.9240944730386262E-3</v>
      </c>
      <c r="K27" s="185"/>
      <c r="L27" s="367"/>
      <c r="M27" s="29">
        <v>7</v>
      </c>
      <c r="N27" s="19" t="s">
        <v>121</v>
      </c>
      <c r="O27" s="357" t="s">
        <v>155</v>
      </c>
      <c r="P27" s="358"/>
      <c r="Q27" s="180">
        <v>6</v>
      </c>
      <c r="R27" s="178">
        <f>R8</f>
        <v>116469</v>
      </c>
      <c r="S27" s="181">
        <f t="shared" si="17"/>
        <v>5.1515854004069749E-5</v>
      </c>
      <c r="T27" s="86">
        <v>1</v>
      </c>
      <c r="U27" s="179">
        <f t="shared" si="18"/>
        <v>40</v>
      </c>
      <c r="V27" s="70">
        <f t="shared" si="13"/>
        <v>2.0606341601627901E-3</v>
      </c>
      <c r="W27" s="367"/>
      <c r="X27" s="29">
        <v>7</v>
      </c>
      <c r="Y27" s="19" t="s">
        <v>121</v>
      </c>
      <c r="Z27" s="357" t="s">
        <v>155</v>
      </c>
      <c r="AA27" s="358"/>
      <c r="AB27" s="180">
        <v>1</v>
      </c>
      <c r="AC27" s="178">
        <f>AC8</f>
        <v>17</v>
      </c>
      <c r="AD27" s="181">
        <f t="shared" si="19"/>
        <v>5.8823529411764705E-2</v>
      </c>
      <c r="AE27" s="86">
        <v>1</v>
      </c>
      <c r="AF27" s="179">
        <v>40</v>
      </c>
      <c r="AG27" s="70">
        <f t="shared" si="14"/>
        <v>2.3529411764705883</v>
      </c>
      <c r="AH27" s="367"/>
      <c r="AI27" s="64">
        <f t="shared" si="20"/>
        <v>760</v>
      </c>
    </row>
    <row r="28" spans="1:35" outlineLevel="2">
      <c r="A28" s="29">
        <v>8</v>
      </c>
      <c r="B28" s="230" t="s">
        <v>80</v>
      </c>
      <c r="C28" s="357" t="s">
        <v>155</v>
      </c>
      <c r="D28" s="358"/>
      <c r="E28" s="180">
        <v>10</v>
      </c>
      <c r="F28" s="178">
        <f>F8</f>
        <v>249468</v>
      </c>
      <c r="G28" s="181">
        <f t="shared" si="15"/>
        <v>4.0085301521638048E-5</v>
      </c>
      <c r="H28" s="86">
        <v>1</v>
      </c>
      <c r="I28" s="179">
        <f t="shared" si="16"/>
        <v>120</v>
      </c>
      <c r="J28" s="234">
        <f t="shared" si="12"/>
        <v>4.8102361825965653E-3</v>
      </c>
      <c r="K28" s="185"/>
      <c r="L28" s="367"/>
      <c r="M28" s="29">
        <v>8</v>
      </c>
      <c r="N28" s="19" t="s">
        <v>80</v>
      </c>
      <c r="O28" s="357" t="s">
        <v>155</v>
      </c>
      <c r="P28" s="358"/>
      <c r="Q28" s="180">
        <v>10</v>
      </c>
      <c r="R28" s="178">
        <f>R8</f>
        <v>116469</v>
      </c>
      <c r="S28" s="181">
        <f t="shared" si="17"/>
        <v>8.5859756673449585E-5</v>
      </c>
      <c r="T28" s="86">
        <v>1</v>
      </c>
      <c r="U28" s="179">
        <f t="shared" si="18"/>
        <v>120</v>
      </c>
      <c r="V28" s="70">
        <f t="shared" si="13"/>
        <v>1.030317080081395E-2</v>
      </c>
      <c r="W28" s="367"/>
      <c r="X28" s="29">
        <v>8</v>
      </c>
      <c r="Y28" s="19" t="s">
        <v>80</v>
      </c>
      <c r="Z28" s="357" t="s">
        <v>155</v>
      </c>
      <c r="AA28" s="358"/>
      <c r="AB28" s="180">
        <v>2</v>
      </c>
      <c r="AC28" s="178">
        <f>AC8</f>
        <v>17</v>
      </c>
      <c r="AD28" s="181">
        <f t="shared" si="19"/>
        <v>0.11764705882352941</v>
      </c>
      <c r="AE28" s="86">
        <v>1</v>
      </c>
      <c r="AF28" s="179">
        <v>120</v>
      </c>
      <c r="AG28" s="70">
        <f t="shared" si="14"/>
        <v>14.117647058823529</v>
      </c>
      <c r="AH28" s="367"/>
      <c r="AI28" s="64">
        <f t="shared" si="20"/>
        <v>2640</v>
      </c>
    </row>
    <row r="29" spans="1:35" outlineLevel="2">
      <c r="A29" s="29">
        <v>9</v>
      </c>
      <c r="B29" s="230" t="s">
        <v>83</v>
      </c>
      <c r="C29" s="357" t="s">
        <v>155</v>
      </c>
      <c r="D29" s="358"/>
      <c r="E29" s="180">
        <v>20</v>
      </c>
      <c r="F29" s="178">
        <f>F8</f>
        <v>249468</v>
      </c>
      <c r="G29" s="181">
        <f t="shared" si="15"/>
        <v>8.0170603043276095E-5</v>
      </c>
      <c r="H29" s="86">
        <v>1</v>
      </c>
      <c r="I29" s="179">
        <f t="shared" si="16"/>
        <v>200</v>
      </c>
      <c r="J29" s="234">
        <f t="shared" si="12"/>
        <v>1.6034120608655219E-2</v>
      </c>
      <c r="K29" s="185"/>
      <c r="L29" s="367"/>
      <c r="M29" s="29">
        <v>9</v>
      </c>
      <c r="N29" s="19" t="s">
        <v>83</v>
      </c>
      <c r="O29" s="357" t="s">
        <v>155</v>
      </c>
      <c r="P29" s="358"/>
      <c r="Q29" s="180">
        <v>7</v>
      </c>
      <c r="R29" s="178">
        <f>R8</f>
        <v>116469</v>
      </c>
      <c r="S29" s="181">
        <f t="shared" si="17"/>
        <v>6.0101829671414713E-5</v>
      </c>
      <c r="T29" s="86">
        <v>1</v>
      </c>
      <c r="U29" s="179">
        <f t="shared" si="18"/>
        <v>200</v>
      </c>
      <c r="V29" s="70">
        <f t="shared" si="13"/>
        <v>1.2020365934282943E-2</v>
      </c>
      <c r="W29" s="367"/>
      <c r="X29" s="29">
        <v>9</v>
      </c>
      <c r="Y29" s="19" t="s">
        <v>83</v>
      </c>
      <c r="Z29" s="357" t="s">
        <v>155</v>
      </c>
      <c r="AA29" s="358"/>
      <c r="AB29" s="180">
        <v>2</v>
      </c>
      <c r="AC29" s="178">
        <f>AC8</f>
        <v>17</v>
      </c>
      <c r="AD29" s="181">
        <f t="shared" si="19"/>
        <v>0.11764705882352941</v>
      </c>
      <c r="AE29" s="86">
        <v>1</v>
      </c>
      <c r="AF29" s="179">
        <v>200</v>
      </c>
      <c r="AG29" s="70">
        <f t="shared" si="14"/>
        <v>23.52941176470588</v>
      </c>
      <c r="AH29" s="367"/>
      <c r="AI29" s="64">
        <f t="shared" si="20"/>
        <v>5800</v>
      </c>
    </row>
    <row r="30" spans="1:35" outlineLevel="2">
      <c r="A30" s="29">
        <v>10</v>
      </c>
      <c r="B30" s="230" t="s">
        <v>81</v>
      </c>
      <c r="C30" s="357" t="s">
        <v>155</v>
      </c>
      <c r="D30" s="358"/>
      <c r="E30" s="180">
        <v>25</v>
      </c>
      <c r="F30" s="178">
        <f>F8</f>
        <v>249468</v>
      </c>
      <c r="G30" s="181">
        <f t="shared" si="15"/>
        <v>1.0021325380409512E-4</v>
      </c>
      <c r="H30" s="86">
        <v>1</v>
      </c>
      <c r="I30" s="179">
        <f t="shared" si="16"/>
        <v>200</v>
      </c>
      <c r="J30" s="234">
        <f t="shared" si="12"/>
        <v>2.0042650760819024E-2</v>
      </c>
      <c r="K30" s="185"/>
      <c r="L30" s="367"/>
      <c r="M30" s="29">
        <v>10</v>
      </c>
      <c r="N30" s="19" t="s">
        <v>81</v>
      </c>
      <c r="O30" s="357" t="s">
        <v>155</v>
      </c>
      <c r="P30" s="358"/>
      <c r="Q30" s="180">
        <v>15</v>
      </c>
      <c r="R30" s="178">
        <f>R8</f>
        <v>116469</v>
      </c>
      <c r="S30" s="181">
        <f t="shared" si="17"/>
        <v>1.2878963501017438E-4</v>
      </c>
      <c r="T30" s="86">
        <v>1</v>
      </c>
      <c r="U30" s="179">
        <f t="shared" si="18"/>
        <v>200</v>
      </c>
      <c r="V30" s="70">
        <f t="shared" si="13"/>
        <v>2.5757927002034876E-2</v>
      </c>
      <c r="W30" s="367"/>
      <c r="X30" s="29">
        <v>10</v>
      </c>
      <c r="Y30" s="19" t="s">
        <v>81</v>
      </c>
      <c r="Z30" s="357" t="s">
        <v>155</v>
      </c>
      <c r="AA30" s="358"/>
      <c r="AB30" s="180">
        <v>1</v>
      </c>
      <c r="AC30" s="178">
        <f>AC8</f>
        <v>17</v>
      </c>
      <c r="AD30" s="181">
        <f t="shared" si="19"/>
        <v>5.8823529411764705E-2</v>
      </c>
      <c r="AE30" s="86">
        <v>1</v>
      </c>
      <c r="AF30" s="179">
        <v>200</v>
      </c>
      <c r="AG30" s="70">
        <f t="shared" si="14"/>
        <v>11.76470588235294</v>
      </c>
      <c r="AH30" s="367"/>
      <c r="AI30" s="64">
        <f t="shared" si="20"/>
        <v>8200</v>
      </c>
    </row>
    <row r="31" spans="1:35" outlineLevel="2">
      <c r="A31" s="29">
        <v>11</v>
      </c>
      <c r="B31" s="230" t="s">
        <v>82</v>
      </c>
      <c r="C31" s="357" t="s">
        <v>155</v>
      </c>
      <c r="D31" s="358"/>
      <c r="E31" s="180">
        <v>10</v>
      </c>
      <c r="F31" s="178">
        <f>F8</f>
        <v>249468</v>
      </c>
      <c r="G31" s="181">
        <f t="shared" si="15"/>
        <v>4.0085301521638048E-5</v>
      </c>
      <c r="H31" s="86">
        <v>1</v>
      </c>
      <c r="I31" s="179">
        <f t="shared" si="16"/>
        <v>150</v>
      </c>
      <c r="J31" s="234">
        <f t="shared" si="12"/>
        <v>6.0127952282457075E-3</v>
      </c>
      <c r="K31" s="185"/>
      <c r="L31" s="367"/>
      <c r="M31" s="29">
        <v>11</v>
      </c>
      <c r="N31" s="19" t="s">
        <v>82</v>
      </c>
      <c r="O31" s="357" t="s">
        <v>155</v>
      </c>
      <c r="P31" s="358"/>
      <c r="Q31" s="180">
        <v>8</v>
      </c>
      <c r="R31" s="178">
        <f>R8</f>
        <v>116469</v>
      </c>
      <c r="S31" s="181">
        <f t="shared" si="17"/>
        <v>6.868780533875967E-5</v>
      </c>
      <c r="T31" s="86">
        <v>1</v>
      </c>
      <c r="U31" s="179">
        <f t="shared" si="18"/>
        <v>150</v>
      </c>
      <c r="V31" s="70">
        <f t="shared" si="13"/>
        <v>1.030317080081395E-2</v>
      </c>
      <c r="W31" s="367"/>
      <c r="X31" s="29">
        <v>11</v>
      </c>
      <c r="Y31" s="19" t="s">
        <v>82</v>
      </c>
      <c r="Z31" s="357" t="s">
        <v>155</v>
      </c>
      <c r="AA31" s="358"/>
      <c r="AB31" s="180">
        <v>1</v>
      </c>
      <c r="AC31" s="178">
        <f>AC8</f>
        <v>17</v>
      </c>
      <c r="AD31" s="181">
        <f t="shared" si="19"/>
        <v>5.8823529411764705E-2</v>
      </c>
      <c r="AE31" s="86">
        <v>1</v>
      </c>
      <c r="AF31" s="179">
        <v>150</v>
      </c>
      <c r="AG31" s="70">
        <f t="shared" si="14"/>
        <v>8.8235294117647065</v>
      </c>
      <c r="AH31" s="367"/>
      <c r="AI31" s="64">
        <f t="shared" si="20"/>
        <v>2850</v>
      </c>
    </row>
    <row r="32" spans="1:35" outlineLevel="2">
      <c r="A32" s="29">
        <v>12</v>
      </c>
      <c r="B32" s="230" t="s">
        <v>122</v>
      </c>
      <c r="C32" s="357" t="s">
        <v>155</v>
      </c>
      <c r="D32" s="358"/>
      <c r="E32" s="180">
        <v>15</v>
      </c>
      <c r="F32" s="178">
        <f>F8</f>
        <v>249468</v>
      </c>
      <c r="G32" s="181">
        <f t="shared" si="15"/>
        <v>6.0127952282457068E-5</v>
      </c>
      <c r="H32" s="86">
        <v>1</v>
      </c>
      <c r="I32" s="179">
        <f t="shared" si="16"/>
        <v>80</v>
      </c>
      <c r="J32" s="234">
        <f t="shared" si="12"/>
        <v>4.8102361825965653E-3</v>
      </c>
      <c r="K32" s="185"/>
      <c r="L32" s="367"/>
      <c r="M32" s="29">
        <v>12</v>
      </c>
      <c r="N32" s="19" t="s">
        <v>122</v>
      </c>
      <c r="O32" s="357" t="s">
        <v>155</v>
      </c>
      <c r="P32" s="358"/>
      <c r="Q32" s="180">
        <v>10</v>
      </c>
      <c r="R32" s="178">
        <f>R8</f>
        <v>116469</v>
      </c>
      <c r="S32" s="181">
        <f t="shared" si="17"/>
        <v>8.5859756673449585E-5</v>
      </c>
      <c r="T32" s="86">
        <v>1</v>
      </c>
      <c r="U32" s="179">
        <f t="shared" si="18"/>
        <v>80</v>
      </c>
      <c r="V32" s="70">
        <f t="shared" si="13"/>
        <v>6.8687805338759665E-3</v>
      </c>
      <c r="W32" s="367"/>
      <c r="X32" s="29">
        <v>12</v>
      </c>
      <c r="Y32" s="19" t="s">
        <v>122</v>
      </c>
      <c r="Z32" s="357" t="s">
        <v>155</v>
      </c>
      <c r="AA32" s="358"/>
      <c r="AB32" s="180">
        <v>1</v>
      </c>
      <c r="AC32" s="178">
        <f>AC8</f>
        <v>17</v>
      </c>
      <c r="AD32" s="181">
        <f t="shared" si="19"/>
        <v>5.8823529411764705E-2</v>
      </c>
      <c r="AE32" s="86">
        <v>1</v>
      </c>
      <c r="AF32" s="179">
        <v>80</v>
      </c>
      <c r="AG32" s="70">
        <f t="shared" si="14"/>
        <v>4.7058823529411766</v>
      </c>
      <c r="AH32" s="367"/>
      <c r="AI32" s="64">
        <f t="shared" si="20"/>
        <v>2080</v>
      </c>
    </row>
    <row r="33" spans="1:37" outlineLevel="2">
      <c r="A33" s="29">
        <v>13</v>
      </c>
      <c r="B33" s="230" t="s">
        <v>97</v>
      </c>
      <c r="C33" s="357" t="s">
        <v>155</v>
      </c>
      <c r="D33" s="358"/>
      <c r="E33" s="180">
        <v>20</v>
      </c>
      <c r="F33" s="178">
        <f>F8</f>
        <v>249468</v>
      </c>
      <c r="G33" s="181">
        <f t="shared" si="15"/>
        <v>8.0170603043276095E-5</v>
      </c>
      <c r="H33" s="86">
        <v>1</v>
      </c>
      <c r="I33" s="179">
        <f t="shared" si="16"/>
        <v>200</v>
      </c>
      <c r="J33" s="234">
        <f t="shared" si="12"/>
        <v>1.6034120608655219E-2</v>
      </c>
      <c r="K33" s="185"/>
      <c r="L33" s="367"/>
      <c r="M33" s="29">
        <v>13</v>
      </c>
      <c r="N33" s="19" t="s">
        <v>97</v>
      </c>
      <c r="O33" s="357" t="s">
        <v>155</v>
      </c>
      <c r="P33" s="358"/>
      <c r="Q33" s="180">
        <v>10</v>
      </c>
      <c r="R33" s="178">
        <f>R8</f>
        <v>116469</v>
      </c>
      <c r="S33" s="181">
        <f t="shared" si="17"/>
        <v>8.5859756673449585E-5</v>
      </c>
      <c r="T33" s="86">
        <v>1</v>
      </c>
      <c r="U33" s="179">
        <f t="shared" si="18"/>
        <v>200</v>
      </c>
      <c r="V33" s="70">
        <f t="shared" si="13"/>
        <v>1.7171951334689916E-2</v>
      </c>
      <c r="W33" s="367"/>
      <c r="X33" s="29">
        <v>13</v>
      </c>
      <c r="Y33" s="19" t="s">
        <v>97</v>
      </c>
      <c r="Z33" s="357" t="s">
        <v>155</v>
      </c>
      <c r="AA33" s="358"/>
      <c r="AB33" s="180">
        <v>1</v>
      </c>
      <c r="AC33" s="178">
        <f>AC8</f>
        <v>17</v>
      </c>
      <c r="AD33" s="181">
        <f t="shared" si="19"/>
        <v>5.8823529411764705E-2</v>
      </c>
      <c r="AE33" s="86">
        <v>1</v>
      </c>
      <c r="AF33" s="179">
        <v>200</v>
      </c>
      <c r="AG33" s="70">
        <f t="shared" si="14"/>
        <v>11.76470588235294</v>
      </c>
      <c r="AH33" s="367"/>
      <c r="AI33" s="64">
        <f t="shared" si="20"/>
        <v>6200</v>
      </c>
    </row>
    <row r="34" spans="1:37" outlineLevel="2">
      <c r="A34" s="29">
        <v>14</v>
      </c>
      <c r="B34" s="230" t="s">
        <v>84</v>
      </c>
      <c r="C34" s="357" t="s">
        <v>155</v>
      </c>
      <c r="D34" s="358"/>
      <c r="E34" s="180">
        <v>5</v>
      </c>
      <c r="F34" s="178">
        <f>F8</f>
        <v>249468</v>
      </c>
      <c r="G34" s="181">
        <f t="shared" si="15"/>
        <v>2.0042650760819024E-5</v>
      </c>
      <c r="H34" s="86">
        <v>1</v>
      </c>
      <c r="I34" s="179">
        <f t="shared" si="16"/>
        <v>100</v>
      </c>
      <c r="J34" s="234">
        <f t="shared" si="12"/>
        <v>2.0042650760819024E-3</v>
      </c>
      <c r="K34" s="185"/>
      <c r="L34" s="367"/>
      <c r="M34" s="29">
        <v>14</v>
      </c>
      <c r="N34" s="19" t="s">
        <v>84</v>
      </c>
      <c r="O34" s="357" t="s">
        <v>155</v>
      </c>
      <c r="P34" s="358"/>
      <c r="Q34" s="180">
        <v>2</v>
      </c>
      <c r="R34" s="178">
        <f>R8</f>
        <v>116469</v>
      </c>
      <c r="S34" s="181">
        <f t="shared" si="17"/>
        <v>1.7171951334689918E-5</v>
      </c>
      <c r="T34" s="86">
        <v>1</v>
      </c>
      <c r="U34" s="179">
        <f t="shared" si="18"/>
        <v>100</v>
      </c>
      <c r="V34" s="70">
        <f t="shared" si="13"/>
        <v>1.7171951334689919E-3</v>
      </c>
      <c r="W34" s="367"/>
      <c r="X34" s="29">
        <v>14</v>
      </c>
      <c r="Y34" s="19" t="s">
        <v>84</v>
      </c>
      <c r="Z34" s="357" t="s">
        <v>155</v>
      </c>
      <c r="AA34" s="358"/>
      <c r="AB34" s="180">
        <v>1</v>
      </c>
      <c r="AC34" s="178">
        <f>AC8</f>
        <v>17</v>
      </c>
      <c r="AD34" s="181">
        <f t="shared" si="19"/>
        <v>5.8823529411764705E-2</v>
      </c>
      <c r="AE34" s="86">
        <v>1</v>
      </c>
      <c r="AF34" s="179">
        <v>100</v>
      </c>
      <c r="AG34" s="70">
        <f t="shared" si="14"/>
        <v>5.8823529411764701</v>
      </c>
      <c r="AH34" s="367"/>
      <c r="AI34" s="64">
        <f t="shared" si="20"/>
        <v>800</v>
      </c>
    </row>
    <row r="35" spans="1:37" outlineLevel="2">
      <c r="A35" s="29">
        <v>15</v>
      </c>
      <c r="B35" s="230" t="s">
        <v>123</v>
      </c>
      <c r="C35" s="357" t="s">
        <v>155</v>
      </c>
      <c r="D35" s="358"/>
      <c r="E35" s="180">
        <v>10</v>
      </c>
      <c r="F35" s="178">
        <f>F8</f>
        <v>249468</v>
      </c>
      <c r="G35" s="181">
        <f t="shared" ref="G35:G42" si="21">E35/F35</f>
        <v>4.0085301521638048E-5</v>
      </c>
      <c r="H35" s="86">
        <v>1</v>
      </c>
      <c r="I35" s="179">
        <f t="shared" si="16"/>
        <v>250</v>
      </c>
      <c r="J35" s="234">
        <f t="shared" si="12"/>
        <v>1.0021325380409512E-2</v>
      </c>
      <c r="K35" s="185"/>
      <c r="L35" s="367"/>
      <c r="M35" s="29">
        <v>15</v>
      </c>
      <c r="N35" s="19" t="s">
        <v>123</v>
      </c>
      <c r="O35" s="357" t="s">
        <v>155</v>
      </c>
      <c r="P35" s="358"/>
      <c r="Q35" s="180">
        <v>6</v>
      </c>
      <c r="R35" s="178">
        <f>R8</f>
        <v>116469</v>
      </c>
      <c r="S35" s="181">
        <f t="shared" si="17"/>
        <v>5.1515854004069749E-5</v>
      </c>
      <c r="T35" s="86">
        <v>1</v>
      </c>
      <c r="U35" s="179">
        <f t="shared" si="18"/>
        <v>250</v>
      </c>
      <c r="V35" s="70">
        <f t="shared" si="13"/>
        <v>1.2878963501017438E-2</v>
      </c>
      <c r="W35" s="367"/>
      <c r="X35" s="29">
        <v>15</v>
      </c>
      <c r="Y35" s="19" t="s">
        <v>123</v>
      </c>
      <c r="Z35" s="357" t="s">
        <v>155</v>
      </c>
      <c r="AA35" s="358"/>
      <c r="AB35" s="180">
        <v>6</v>
      </c>
      <c r="AC35" s="178">
        <f>AC8</f>
        <v>17</v>
      </c>
      <c r="AD35" s="181">
        <f t="shared" si="19"/>
        <v>0.35294117647058826</v>
      </c>
      <c r="AE35" s="86">
        <v>1</v>
      </c>
      <c r="AF35" s="179">
        <v>250</v>
      </c>
      <c r="AG35" s="70">
        <f t="shared" si="14"/>
        <v>88.235294117647058</v>
      </c>
      <c r="AH35" s="367"/>
      <c r="AI35" s="64">
        <f>AG35*AC35+V35*R35+J35*F35</f>
        <v>5500</v>
      </c>
    </row>
    <row r="36" spans="1:37" outlineLevel="2">
      <c r="A36" s="29">
        <v>16</v>
      </c>
      <c r="B36" s="230" t="s">
        <v>85</v>
      </c>
      <c r="C36" s="357" t="s">
        <v>155</v>
      </c>
      <c r="D36" s="358"/>
      <c r="E36" s="182">
        <v>5</v>
      </c>
      <c r="F36" s="178">
        <f>F8</f>
        <v>249468</v>
      </c>
      <c r="G36" s="181">
        <f>E36/F36</f>
        <v>2.0042650760819024E-5</v>
      </c>
      <c r="H36" s="86">
        <v>1</v>
      </c>
      <c r="I36" s="179">
        <f t="shared" si="16"/>
        <v>2800</v>
      </c>
      <c r="J36" s="234">
        <f t="shared" si="12"/>
        <v>5.6119422130293264E-2</v>
      </c>
      <c r="K36" s="185"/>
      <c r="L36" s="367"/>
      <c r="M36" s="29">
        <v>16</v>
      </c>
      <c r="N36" s="19" t="s">
        <v>85</v>
      </c>
      <c r="O36" s="357" t="s">
        <v>155</v>
      </c>
      <c r="P36" s="358"/>
      <c r="Q36" s="182">
        <v>4</v>
      </c>
      <c r="R36" s="178">
        <f>R8</f>
        <v>116469</v>
      </c>
      <c r="S36" s="181">
        <f>Q36/R36</f>
        <v>3.4343902669379835E-5</v>
      </c>
      <c r="T36" s="86">
        <v>1</v>
      </c>
      <c r="U36" s="179">
        <f t="shared" si="18"/>
        <v>2800</v>
      </c>
      <c r="V36" s="70">
        <f t="shared" si="13"/>
        <v>9.616292747426354E-2</v>
      </c>
      <c r="W36" s="367"/>
      <c r="X36" s="29">
        <v>16</v>
      </c>
      <c r="Y36" s="19" t="s">
        <v>85</v>
      </c>
      <c r="Z36" s="357" t="s">
        <v>155</v>
      </c>
      <c r="AA36" s="358"/>
      <c r="AB36" s="182">
        <v>1</v>
      </c>
      <c r="AC36" s="178">
        <f>AC8</f>
        <v>17</v>
      </c>
      <c r="AD36" s="181">
        <f>AB36/AC36</f>
        <v>5.8823529411764705E-2</v>
      </c>
      <c r="AE36" s="86">
        <v>1</v>
      </c>
      <c r="AF36" s="179">
        <v>2800</v>
      </c>
      <c r="AG36" s="70">
        <f t="shared" si="14"/>
        <v>164.70588235294119</v>
      </c>
      <c r="AH36" s="367"/>
      <c r="AI36" s="64">
        <f t="shared" si="20"/>
        <v>28000</v>
      </c>
    </row>
    <row r="37" spans="1:37" outlineLevel="2">
      <c r="A37" s="29">
        <v>17</v>
      </c>
      <c r="B37" s="230" t="s">
        <v>86</v>
      </c>
      <c r="C37" s="357" t="s">
        <v>155</v>
      </c>
      <c r="D37" s="358"/>
      <c r="E37" s="183">
        <v>16</v>
      </c>
      <c r="F37" s="178">
        <f>F8</f>
        <v>249468</v>
      </c>
      <c r="G37" s="181">
        <f t="shared" si="21"/>
        <v>6.4136482434620868E-5</v>
      </c>
      <c r="H37" s="86">
        <v>1</v>
      </c>
      <c r="I37" s="179">
        <f t="shared" si="16"/>
        <v>300</v>
      </c>
      <c r="J37" s="234">
        <f t="shared" si="12"/>
        <v>1.9240944730386261E-2</v>
      </c>
      <c r="K37" s="185"/>
      <c r="L37" s="367"/>
      <c r="M37" s="29">
        <v>17</v>
      </c>
      <c r="N37" s="19" t="s">
        <v>86</v>
      </c>
      <c r="O37" s="357" t="s">
        <v>155</v>
      </c>
      <c r="P37" s="358"/>
      <c r="Q37" s="183">
        <v>10</v>
      </c>
      <c r="R37" s="178">
        <f>R8</f>
        <v>116469</v>
      </c>
      <c r="S37" s="181">
        <f t="shared" ref="S37:S43" si="22">Q37/R37</f>
        <v>8.5859756673449585E-5</v>
      </c>
      <c r="T37" s="86">
        <v>1</v>
      </c>
      <c r="U37" s="179">
        <f t="shared" si="18"/>
        <v>300</v>
      </c>
      <c r="V37" s="70">
        <f t="shared" si="13"/>
        <v>2.5757927002034876E-2</v>
      </c>
      <c r="W37" s="367"/>
      <c r="X37" s="29">
        <v>17</v>
      </c>
      <c r="Y37" s="19" t="s">
        <v>86</v>
      </c>
      <c r="Z37" s="357" t="s">
        <v>155</v>
      </c>
      <c r="AA37" s="358"/>
      <c r="AB37" s="183">
        <v>1</v>
      </c>
      <c r="AC37" s="178">
        <f>AC8</f>
        <v>17</v>
      </c>
      <c r="AD37" s="181">
        <f t="shared" ref="AD37:AD43" si="23">AB37/AC37</f>
        <v>5.8823529411764705E-2</v>
      </c>
      <c r="AE37" s="86">
        <v>1</v>
      </c>
      <c r="AF37" s="179">
        <v>300</v>
      </c>
      <c r="AG37" s="70">
        <f t="shared" si="14"/>
        <v>17.647058823529413</v>
      </c>
      <c r="AH37" s="367"/>
      <c r="AI37" s="64">
        <f t="shared" si="20"/>
        <v>8100</v>
      </c>
    </row>
    <row r="38" spans="1:37" outlineLevel="2">
      <c r="A38" s="29">
        <v>18</v>
      </c>
      <c r="B38" s="230" t="s">
        <v>98</v>
      </c>
      <c r="C38" s="357" t="s">
        <v>155</v>
      </c>
      <c r="D38" s="358"/>
      <c r="E38" s="183">
        <v>5</v>
      </c>
      <c r="F38" s="178">
        <f>F8</f>
        <v>249468</v>
      </c>
      <c r="G38" s="181">
        <f t="shared" si="21"/>
        <v>2.0042650760819024E-5</v>
      </c>
      <c r="H38" s="86">
        <v>1</v>
      </c>
      <c r="I38" s="179">
        <f t="shared" si="16"/>
        <v>800</v>
      </c>
      <c r="J38" s="234">
        <f t="shared" si="12"/>
        <v>1.6034120608655219E-2</v>
      </c>
      <c r="K38" s="185"/>
      <c r="L38" s="367"/>
      <c r="M38" s="29">
        <v>18</v>
      </c>
      <c r="N38" s="19" t="s">
        <v>98</v>
      </c>
      <c r="O38" s="357" t="s">
        <v>155</v>
      </c>
      <c r="P38" s="358"/>
      <c r="Q38" s="183">
        <v>8</v>
      </c>
      <c r="R38" s="178">
        <f>R8</f>
        <v>116469</v>
      </c>
      <c r="S38" s="181">
        <f t="shared" si="22"/>
        <v>6.868780533875967E-5</v>
      </c>
      <c r="T38" s="86">
        <v>1</v>
      </c>
      <c r="U38" s="179">
        <f t="shared" si="18"/>
        <v>800</v>
      </c>
      <c r="V38" s="70">
        <f t="shared" si="13"/>
        <v>5.4950244271007739E-2</v>
      </c>
      <c r="W38" s="367"/>
      <c r="X38" s="29">
        <v>18</v>
      </c>
      <c r="Y38" s="19" t="s">
        <v>98</v>
      </c>
      <c r="Z38" s="357" t="s">
        <v>155</v>
      </c>
      <c r="AA38" s="358"/>
      <c r="AB38" s="183">
        <v>1</v>
      </c>
      <c r="AC38" s="178">
        <f>AC8</f>
        <v>17</v>
      </c>
      <c r="AD38" s="181">
        <f t="shared" si="23"/>
        <v>5.8823529411764705E-2</v>
      </c>
      <c r="AE38" s="86">
        <v>1</v>
      </c>
      <c r="AF38" s="179">
        <v>800</v>
      </c>
      <c r="AG38" s="70">
        <f t="shared" si="14"/>
        <v>47.058823529411761</v>
      </c>
      <c r="AH38" s="367"/>
      <c r="AI38" s="64">
        <f t="shared" si="20"/>
        <v>11200</v>
      </c>
    </row>
    <row r="39" spans="1:37" outlineLevel="2">
      <c r="A39" s="29">
        <v>19</v>
      </c>
      <c r="B39" s="230" t="s">
        <v>124</v>
      </c>
      <c r="C39" s="357" t="s">
        <v>155</v>
      </c>
      <c r="D39" s="358"/>
      <c r="E39" s="184">
        <v>15</v>
      </c>
      <c r="F39" s="178">
        <f>F8</f>
        <v>249468</v>
      </c>
      <c r="G39" s="181">
        <f t="shared" si="21"/>
        <v>6.0127952282457068E-5</v>
      </c>
      <c r="H39" s="86">
        <v>1</v>
      </c>
      <c r="I39" s="179">
        <f t="shared" si="16"/>
        <v>300</v>
      </c>
      <c r="J39" s="234">
        <f t="shared" si="12"/>
        <v>1.8038385684737122E-2</v>
      </c>
      <c r="K39" s="185"/>
      <c r="L39" s="367"/>
      <c r="M39" s="29">
        <v>19</v>
      </c>
      <c r="N39" s="19" t="s">
        <v>124</v>
      </c>
      <c r="O39" s="357" t="s">
        <v>155</v>
      </c>
      <c r="P39" s="358"/>
      <c r="Q39" s="184">
        <v>7</v>
      </c>
      <c r="R39" s="178">
        <f>R8</f>
        <v>116469</v>
      </c>
      <c r="S39" s="181">
        <f t="shared" si="22"/>
        <v>6.0101829671414713E-5</v>
      </c>
      <c r="T39" s="86">
        <v>1</v>
      </c>
      <c r="U39" s="179">
        <f t="shared" si="18"/>
        <v>300</v>
      </c>
      <c r="V39" s="70">
        <f t="shared" si="13"/>
        <v>1.8030548901424415E-2</v>
      </c>
      <c r="W39" s="367"/>
      <c r="X39" s="29">
        <v>19</v>
      </c>
      <c r="Y39" s="19" t="s">
        <v>124</v>
      </c>
      <c r="Z39" s="357" t="s">
        <v>155</v>
      </c>
      <c r="AA39" s="358"/>
      <c r="AB39" s="184">
        <v>1</v>
      </c>
      <c r="AC39" s="178">
        <f>AC8</f>
        <v>17</v>
      </c>
      <c r="AD39" s="181">
        <f t="shared" si="23"/>
        <v>5.8823529411764705E-2</v>
      </c>
      <c r="AE39" s="86">
        <v>1</v>
      </c>
      <c r="AF39" s="179">
        <v>300</v>
      </c>
      <c r="AG39" s="70">
        <f t="shared" si="14"/>
        <v>17.647058823529413</v>
      </c>
      <c r="AH39" s="367"/>
      <c r="AI39" s="64">
        <f t="shared" si="20"/>
        <v>6900</v>
      </c>
    </row>
    <row r="40" spans="1:37" ht="30" outlineLevel="2">
      <c r="A40" s="29">
        <v>20</v>
      </c>
      <c r="B40" s="230" t="s">
        <v>125</v>
      </c>
      <c r="C40" s="357" t="s">
        <v>155</v>
      </c>
      <c r="D40" s="358"/>
      <c r="E40" s="184">
        <v>15</v>
      </c>
      <c r="F40" s="178">
        <f>F8</f>
        <v>249468</v>
      </c>
      <c r="G40" s="181">
        <f t="shared" si="21"/>
        <v>6.0127952282457068E-5</v>
      </c>
      <c r="H40" s="86">
        <v>1</v>
      </c>
      <c r="I40" s="179">
        <f t="shared" si="16"/>
        <v>2500</v>
      </c>
      <c r="J40" s="234">
        <f t="shared" si="12"/>
        <v>0.15031988070614266</v>
      </c>
      <c r="K40" s="185"/>
      <c r="L40" s="367"/>
      <c r="M40" s="29">
        <v>20</v>
      </c>
      <c r="N40" s="19" t="s">
        <v>202</v>
      </c>
      <c r="O40" s="357" t="s">
        <v>155</v>
      </c>
      <c r="P40" s="358"/>
      <c r="Q40" s="183">
        <v>5</v>
      </c>
      <c r="R40" s="183">
        <f>R8</f>
        <v>116469</v>
      </c>
      <c r="S40" s="269">
        <f t="shared" si="22"/>
        <v>4.2929878336724792E-5</v>
      </c>
      <c r="T40" s="226">
        <v>1</v>
      </c>
      <c r="U40" s="179">
        <f t="shared" si="18"/>
        <v>2500</v>
      </c>
      <c r="V40" s="70">
        <f t="shared" si="13"/>
        <v>0.10732469584181198</v>
      </c>
      <c r="W40" s="367"/>
      <c r="X40" s="29">
        <v>20</v>
      </c>
      <c r="Y40" s="19" t="s">
        <v>202</v>
      </c>
      <c r="Z40" s="357" t="s">
        <v>155</v>
      </c>
      <c r="AA40" s="358"/>
      <c r="AB40" s="183">
        <v>0</v>
      </c>
      <c r="AC40" s="183">
        <f>AC8</f>
        <v>17</v>
      </c>
      <c r="AD40" s="269">
        <f t="shared" si="23"/>
        <v>0</v>
      </c>
      <c r="AE40" s="226">
        <v>1</v>
      </c>
      <c r="AF40" s="227">
        <v>2500</v>
      </c>
      <c r="AG40" s="70">
        <f t="shared" si="14"/>
        <v>0</v>
      </c>
      <c r="AH40" s="367"/>
      <c r="AI40" s="64">
        <f t="shared" si="20"/>
        <v>50000</v>
      </c>
    </row>
    <row r="41" spans="1:37" ht="15" hidden="1" customHeight="1" outlineLevel="2">
      <c r="A41" s="29">
        <v>24</v>
      </c>
      <c r="B41" s="19"/>
      <c r="C41" s="353"/>
      <c r="D41" s="354"/>
      <c r="E41" s="52"/>
      <c r="F41" s="8">
        <f>F8</f>
        <v>249468</v>
      </c>
      <c r="G41" s="74">
        <f t="shared" si="21"/>
        <v>0</v>
      </c>
      <c r="H41" s="18"/>
      <c r="I41" s="35"/>
      <c r="J41" s="234">
        <f t="shared" si="12"/>
        <v>0</v>
      </c>
      <c r="K41" s="185"/>
      <c r="L41" s="367"/>
      <c r="M41" s="29">
        <v>24</v>
      </c>
      <c r="N41" s="19"/>
      <c r="O41" s="353"/>
      <c r="P41" s="354"/>
      <c r="Q41" s="52"/>
      <c r="R41" s="8">
        <f>R8</f>
        <v>116469</v>
      </c>
      <c r="S41" s="74">
        <f t="shared" si="22"/>
        <v>0</v>
      </c>
      <c r="T41" s="18"/>
      <c r="U41" s="35"/>
      <c r="V41" s="70">
        <f t="shared" si="13"/>
        <v>0</v>
      </c>
      <c r="W41" s="367"/>
      <c r="X41" s="29">
        <v>24</v>
      </c>
      <c r="Y41" s="19"/>
      <c r="Z41" s="353"/>
      <c r="AA41" s="354"/>
      <c r="AB41" s="52"/>
      <c r="AC41" s="8">
        <f>AC8</f>
        <v>17</v>
      </c>
      <c r="AD41" s="74">
        <f t="shared" si="23"/>
        <v>0</v>
      </c>
      <c r="AE41" s="18"/>
      <c r="AF41" s="35"/>
      <c r="AG41" s="70">
        <f t="shared" si="14"/>
        <v>0</v>
      </c>
      <c r="AH41" s="367"/>
    </row>
    <row r="42" spans="1:37" ht="15" hidden="1" customHeight="1" outlineLevel="2">
      <c r="A42" s="29">
        <v>25</v>
      </c>
      <c r="B42" s="19"/>
      <c r="C42" s="353"/>
      <c r="D42" s="354"/>
      <c r="E42" s="52"/>
      <c r="F42" s="8">
        <f>F8</f>
        <v>249468</v>
      </c>
      <c r="G42" s="74">
        <f t="shared" si="21"/>
        <v>0</v>
      </c>
      <c r="H42" s="18"/>
      <c r="I42" s="35"/>
      <c r="J42" s="234">
        <f t="shared" si="12"/>
        <v>0</v>
      </c>
      <c r="K42" s="185"/>
      <c r="L42" s="367"/>
      <c r="M42" s="29">
        <v>25</v>
      </c>
      <c r="N42" s="19"/>
      <c r="O42" s="353"/>
      <c r="P42" s="354"/>
      <c r="Q42" s="52"/>
      <c r="R42" s="8">
        <f>R8</f>
        <v>116469</v>
      </c>
      <c r="S42" s="74">
        <f t="shared" si="22"/>
        <v>0</v>
      </c>
      <c r="T42" s="18"/>
      <c r="U42" s="35"/>
      <c r="V42" s="70">
        <f t="shared" si="13"/>
        <v>0</v>
      </c>
      <c r="W42" s="367"/>
      <c r="X42" s="29">
        <v>25</v>
      </c>
      <c r="Y42" s="19"/>
      <c r="Z42" s="353"/>
      <c r="AA42" s="354"/>
      <c r="AB42" s="52"/>
      <c r="AC42" s="8">
        <f>AC8</f>
        <v>17</v>
      </c>
      <c r="AD42" s="74">
        <f t="shared" si="23"/>
        <v>0</v>
      </c>
      <c r="AE42" s="18"/>
      <c r="AF42" s="35"/>
      <c r="AG42" s="70">
        <f t="shared" si="14"/>
        <v>0</v>
      </c>
      <c r="AH42" s="367"/>
    </row>
    <row r="43" spans="1:37" ht="15" hidden="1" customHeight="1" outlineLevel="2">
      <c r="A43" s="29">
        <v>26</v>
      </c>
      <c r="B43" s="19"/>
      <c r="C43" s="353"/>
      <c r="D43" s="354"/>
      <c r="E43" s="52"/>
      <c r="F43" s="8">
        <f>F8</f>
        <v>249468</v>
      </c>
      <c r="G43" s="74">
        <f t="shared" ref="G43" si="24">E43/F43</f>
        <v>0</v>
      </c>
      <c r="H43" s="18"/>
      <c r="I43" s="35"/>
      <c r="J43" s="234">
        <f t="shared" si="12"/>
        <v>0</v>
      </c>
      <c r="K43" s="185"/>
      <c r="L43" s="367"/>
      <c r="M43" s="29">
        <v>26</v>
      </c>
      <c r="N43" s="19"/>
      <c r="O43" s="353"/>
      <c r="P43" s="354"/>
      <c r="Q43" s="52"/>
      <c r="R43" s="8">
        <f>R8</f>
        <v>116469</v>
      </c>
      <c r="S43" s="74">
        <f t="shared" si="22"/>
        <v>0</v>
      </c>
      <c r="T43" s="18"/>
      <c r="U43" s="35"/>
      <c r="V43" s="70">
        <f t="shared" si="13"/>
        <v>0</v>
      </c>
      <c r="W43" s="367"/>
      <c r="X43" s="29">
        <v>26</v>
      </c>
      <c r="Y43" s="19"/>
      <c r="Z43" s="353"/>
      <c r="AA43" s="354"/>
      <c r="AB43" s="52"/>
      <c r="AC43" s="8">
        <f>AC8</f>
        <v>17</v>
      </c>
      <c r="AD43" s="74">
        <f t="shared" si="23"/>
        <v>0</v>
      </c>
      <c r="AE43" s="18"/>
      <c r="AF43" s="35"/>
      <c r="AG43" s="70">
        <f t="shared" si="14"/>
        <v>0</v>
      </c>
      <c r="AH43" s="367"/>
    </row>
    <row r="44" spans="1:37" ht="15" customHeight="1" outlineLevel="2">
      <c r="A44" s="383" t="s">
        <v>42</v>
      </c>
      <c r="B44" s="384"/>
      <c r="C44" s="384"/>
      <c r="D44" s="384"/>
      <c r="E44" s="384"/>
      <c r="F44" s="384"/>
      <c r="G44" s="384"/>
      <c r="H44" s="384"/>
      <c r="I44" s="385"/>
      <c r="J44" s="233">
        <f>SUM(J21:J43)</f>
        <v>0.44771273269517536</v>
      </c>
      <c r="K44" s="176"/>
      <c r="L44" s="367"/>
      <c r="M44" s="373" t="s">
        <v>42</v>
      </c>
      <c r="N44" s="374"/>
      <c r="O44" s="374"/>
      <c r="P44" s="374"/>
      <c r="Q44" s="374"/>
      <c r="R44" s="374"/>
      <c r="S44" s="374"/>
      <c r="T44" s="374"/>
      <c r="U44" s="375"/>
      <c r="V44" s="37">
        <f>SUM(V21:V43)</f>
        <v>0.55886115618748333</v>
      </c>
      <c r="W44" s="368"/>
      <c r="X44" s="373" t="s">
        <v>42</v>
      </c>
      <c r="Y44" s="374"/>
      <c r="Z44" s="374"/>
      <c r="AA44" s="374"/>
      <c r="AB44" s="374"/>
      <c r="AC44" s="374"/>
      <c r="AD44" s="374"/>
      <c r="AE44" s="374"/>
      <c r="AF44" s="375"/>
      <c r="AG44" s="37">
        <f>SUM(AG21:AG43)</f>
        <v>517.64705882352939</v>
      </c>
      <c r="AH44" s="368"/>
      <c r="AI44" s="288">
        <f>SUM(AI21:AI43)</f>
        <v>185580</v>
      </c>
      <c r="AJ44" s="135">
        <v>340</v>
      </c>
    </row>
    <row r="45" spans="1:37" s="87" customFormat="1" outlineLevel="2">
      <c r="A45" s="212"/>
      <c r="B45" s="173"/>
      <c r="C45" s="173"/>
      <c r="D45" s="173"/>
      <c r="E45" s="173"/>
      <c r="F45" s="173"/>
      <c r="G45" s="173"/>
      <c r="H45" s="173"/>
      <c r="I45" s="174"/>
      <c r="J45" s="175"/>
      <c r="K45" s="176"/>
      <c r="L45" s="368"/>
      <c r="M45" s="212"/>
      <c r="N45" s="173"/>
      <c r="O45" s="173"/>
      <c r="P45" s="173"/>
      <c r="Q45" s="173"/>
      <c r="R45" s="173"/>
      <c r="S45" s="173"/>
      <c r="T45" s="173"/>
      <c r="U45" s="174"/>
      <c r="V45" s="175"/>
      <c r="W45" s="177"/>
      <c r="X45" s="212"/>
      <c r="Y45" s="173"/>
      <c r="Z45" s="173"/>
      <c r="AA45" s="173"/>
      <c r="AB45" s="173"/>
      <c r="AC45" s="173"/>
      <c r="AD45" s="173"/>
      <c r="AE45" s="173"/>
      <c r="AF45" s="174"/>
      <c r="AG45" s="175"/>
      <c r="AH45" s="177"/>
      <c r="AI45" s="418">
        <f>AG44*AC40+V44*R40+J44*F40</f>
        <v>185580</v>
      </c>
    </row>
    <row r="46" spans="1:37" s="39" customFormat="1" ht="68.25" customHeight="1">
      <c r="A46" s="38" t="s">
        <v>1</v>
      </c>
      <c r="B46" s="38" t="s">
        <v>3</v>
      </c>
      <c r="C46" s="369"/>
      <c r="D46" s="370"/>
      <c r="E46" s="38" t="s">
        <v>57</v>
      </c>
      <c r="F46" s="38" t="s">
        <v>2</v>
      </c>
      <c r="G46" s="33" t="s">
        <v>54</v>
      </c>
      <c r="H46" s="33" t="s">
        <v>56</v>
      </c>
      <c r="I46" s="33" t="s">
        <v>69</v>
      </c>
      <c r="J46" s="33" t="s">
        <v>5</v>
      </c>
      <c r="K46" s="129"/>
      <c r="L46" s="33" t="s">
        <v>0</v>
      </c>
      <c r="M46" s="38" t="s">
        <v>1</v>
      </c>
      <c r="N46" s="38" t="s">
        <v>3</v>
      </c>
      <c r="O46" s="369"/>
      <c r="P46" s="370"/>
      <c r="Q46" s="38" t="s">
        <v>57</v>
      </c>
      <c r="R46" s="38" t="s">
        <v>2</v>
      </c>
      <c r="S46" s="33" t="s">
        <v>54</v>
      </c>
      <c r="T46" s="33" t="s">
        <v>56</v>
      </c>
      <c r="U46" s="33" t="s">
        <v>69</v>
      </c>
      <c r="V46" s="33" t="s">
        <v>5</v>
      </c>
      <c r="W46" s="33" t="s">
        <v>0</v>
      </c>
      <c r="X46" s="38" t="s">
        <v>1</v>
      </c>
      <c r="Y46" s="38" t="s">
        <v>3</v>
      </c>
      <c r="Z46" s="369"/>
      <c r="AA46" s="370"/>
      <c r="AB46" s="38" t="s">
        <v>57</v>
      </c>
      <c r="AC46" s="38" t="s">
        <v>2</v>
      </c>
      <c r="AD46" s="33" t="s">
        <v>54</v>
      </c>
      <c r="AE46" s="33" t="s">
        <v>56</v>
      </c>
      <c r="AF46" s="33" t="s">
        <v>69</v>
      </c>
      <c r="AG46" s="33" t="s">
        <v>5</v>
      </c>
      <c r="AH46" s="33" t="s">
        <v>0</v>
      </c>
    </row>
    <row r="47" spans="1:37">
      <c r="A47" s="33">
        <v>1</v>
      </c>
      <c r="B47" s="33">
        <v>2</v>
      </c>
      <c r="C47" s="359"/>
      <c r="D47" s="360"/>
      <c r="E47" s="33">
        <v>3</v>
      </c>
      <c r="F47" s="33">
        <v>4</v>
      </c>
      <c r="G47" s="33" t="s">
        <v>72</v>
      </c>
      <c r="H47" s="33">
        <v>6</v>
      </c>
      <c r="I47" s="33">
        <v>7</v>
      </c>
      <c r="J47" s="33" t="s">
        <v>55</v>
      </c>
      <c r="K47" s="129"/>
      <c r="L47" s="33">
        <v>9</v>
      </c>
      <c r="M47" s="33">
        <v>1</v>
      </c>
      <c r="N47" s="33">
        <v>2</v>
      </c>
      <c r="O47" s="359"/>
      <c r="P47" s="360"/>
      <c r="Q47" s="33">
        <v>3</v>
      </c>
      <c r="R47" s="33">
        <v>4</v>
      </c>
      <c r="S47" s="33" t="s">
        <v>72</v>
      </c>
      <c r="T47" s="33">
        <v>6</v>
      </c>
      <c r="U47" s="33">
        <v>7</v>
      </c>
      <c r="V47" s="33" t="s">
        <v>55</v>
      </c>
      <c r="W47" s="33">
        <v>9</v>
      </c>
      <c r="X47" s="33">
        <v>1</v>
      </c>
      <c r="Y47" s="33">
        <v>2</v>
      </c>
      <c r="Z47" s="359"/>
      <c r="AA47" s="360"/>
      <c r="AB47" s="33">
        <v>3</v>
      </c>
      <c r="AC47" s="33">
        <v>4</v>
      </c>
      <c r="AD47" s="33" t="s">
        <v>72</v>
      </c>
      <c r="AE47" s="33">
        <v>6</v>
      </c>
      <c r="AF47" s="33">
        <v>7</v>
      </c>
      <c r="AG47" s="33" t="s">
        <v>55</v>
      </c>
      <c r="AH47" s="33">
        <v>9</v>
      </c>
    </row>
    <row r="48" spans="1:37">
      <c r="A48" s="361" t="s">
        <v>8</v>
      </c>
      <c r="B48" s="362"/>
      <c r="C48" s="362"/>
      <c r="D48" s="362"/>
      <c r="E48" s="362"/>
      <c r="F48" s="362"/>
      <c r="G48" s="362"/>
      <c r="H48" s="362"/>
      <c r="I48" s="362"/>
      <c r="J48" s="362"/>
      <c r="K48" s="362"/>
      <c r="L48" s="363"/>
      <c r="M48" s="361" t="s">
        <v>8</v>
      </c>
      <c r="N48" s="362"/>
      <c r="O48" s="362"/>
      <c r="P48" s="362"/>
      <c r="Q48" s="362"/>
      <c r="R48" s="362"/>
      <c r="S48" s="362"/>
      <c r="T48" s="362"/>
      <c r="U48" s="362"/>
      <c r="V48" s="362"/>
      <c r="W48" s="362"/>
      <c r="X48" s="361" t="s">
        <v>8</v>
      </c>
      <c r="Y48" s="362"/>
      <c r="Z48" s="362"/>
      <c r="AA48" s="362"/>
      <c r="AB48" s="362"/>
      <c r="AC48" s="362"/>
      <c r="AD48" s="362"/>
      <c r="AE48" s="362"/>
      <c r="AF48" s="362"/>
      <c r="AG48" s="362"/>
      <c r="AH48" s="362"/>
      <c r="AI48" s="128"/>
      <c r="AJ48" s="128"/>
      <c r="AK48" s="128"/>
    </row>
    <row r="49" spans="1:37" ht="15" customHeight="1" outlineLevel="2">
      <c r="A49" s="217">
        <v>1</v>
      </c>
      <c r="B49" s="235" t="s">
        <v>99</v>
      </c>
      <c r="C49" s="356" t="s">
        <v>157</v>
      </c>
      <c r="D49" s="356"/>
      <c r="E49" s="205">
        <f>ROUND(20/365937*F49,2)</f>
        <v>13.63</v>
      </c>
      <c r="F49" s="219">
        <f>F8</f>
        <v>249468</v>
      </c>
      <c r="G49" s="220">
        <f t="shared" ref="G49:G54" si="25">E49/F49</f>
        <v>5.4636265973992657E-5</v>
      </c>
      <c r="H49" s="221">
        <v>1</v>
      </c>
      <c r="I49" s="140">
        <f>U49</f>
        <v>7150</v>
      </c>
      <c r="J49" s="232">
        <f>IFERROR(G49*I49/H49,0)</f>
        <v>0.39064930171404749</v>
      </c>
      <c r="K49" s="191"/>
      <c r="L49" s="376" t="s">
        <v>162</v>
      </c>
      <c r="M49" s="268">
        <v>1</v>
      </c>
      <c r="N49" s="270" t="s">
        <v>99</v>
      </c>
      <c r="O49" s="371" t="s">
        <v>157</v>
      </c>
      <c r="P49" s="372"/>
      <c r="Q49" s="205">
        <f>ROUND(20/365937*R49,2)</f>
        <v>6.37</v>
      </c>
      <c r="R49" s="178">
        <f>R8</f>
        <v>116469</v>
      </c>
      <c r="S49" s="187">
        <f>Q49/R49</f>
        <v>5.4692665000987386E-5</v>
      </c>
      <c r="T49" s="86">
        <v>1</v>
      </c>
      <c r="U49" s="35">
        <v>7150</v>
      </c>
      <c r="V49" s="36">
        <f>IFERROR(S49*U49/T49,0)</f>
        <v>0.3910525547570598</v>
      </c>
      <c r="W49" s="376" t="s">
        <v>162</v>
      </c>
      <c r="X49" s="268">
        <v>1</v>
      </c>
      <c r="Y49" s="270" t="s">
        <v>99</v>
      </c>
      <c r="Z49" s="371" t="s">
        <v>157</v>
      </c>
      <c r="AA49" s="372"/>
      <c r="AB49" s="205">
        <v>0</v>
      </c>
      <c r="AC49" s="178">
        <f>AC8</f>
        <v>17</v>
      </c>
      <c r="AD49" s="187">
        <f>AB49/AC49</f>
        <v>0</v>
      </c>
      <c r="AE49" s="86">
        <v>1</v>
      </c>
      <c r="AF49" s="35">
        <v>7150</v>
      </c>
      <c r="AG49" s="36">
        <f>IFERROR(AD49*AF49/AE49,0)</f>
        <v>0</v>
      </c>
      <c r="AH49" s="376" t="s">
        <v>162</v>
      </c>
      <c r="AI49" s="139">
        <v>226</v>
      </c>
      <c r="AJ49" s="289">
        <f>AG49*AC49+V49*R49+J49*F49</f>
        <v>143000</v>
      </c>
      <c r="AK49" s="128"/>
    </row>
    <row r="50" spans="1:37" ht="30" outlineLevel="2">
      <c r="A50" s="217">
        <v>2</v>
      </c>
      <c r="B50" s="235" t="s">
        <v>100</v>
      </c>
      <c r="C50" s="356" t="s">
        <v>157</v>
      </c>
      <c r="D50" s="356"/>
      <c r="E50" s="205">
        <f>ROUND(30/365937*F50,2)</f>
        <v>20.45</v>
      </c>
      <c r="F50" s="219">
        <f>F8</f>
        <v>249468</v>
      </c>
      <c r="G50" s="220">
        <f t="shared" si="25"/>
        <v>8.1974441611749798E-5</v>
      </c>
      <c r="H50" s="221">
        <v>1</v>
      </c>
      <c r="I50" s="140">
        <f t="shared" ref="I50:I53" si="26">U50</f>
        <v>25000</v>
      </c>
      <c r="J50" s="232">
        <f t="shared" ref="J50:J63" si="27">IFERROR(G50*I50/H50,0)</f>
        <v>2.049361040293745</v>
      </c>
      <c r="K50" s="192"/>
      <c r="L50" s="377"/>
      <c r="M50" s="268">
        <v>2</v>
      </c>
      <c r="N50" s="270" t="s">
        <v>100</v>
      </c>
      <c r="O50" s="371" t="s">
        <v>157</v>
      </c>
      <c r="P50" s="372"/>
      <c r="Q50" s="205">
        <f>ROUND(30/365937*R50,2)</f>
        <v>9.5500000000000007</v>
      </c>
      <c r="R50" s="178">
        <f>R8</f>
        <v>116469</v>
      </c>
      <c r="S50" s="187">
        <f t="shared" ref="S50:S63" si="28">Q50/R50</f>
        <v>8.1996067623144367E-5</v>
      </c>
      <c r="T50" s="86">
        <v>1</v>
      </c>
      <c r="U50" s="35">
        <v>25000</v>
      </c>
      <c r="V50" s="36">
        <f t="shared" ref="V50:V63" si="29">IFERROR(S50*U50/T50,0)</f>
        <v>2.0499016905786092</v>
      </c>
      <c r="W50" s="377"/>
      <c r="X50" s="268">
        <v>2</v>
      </c>
      <c r="Y50" s="270" t="s">
        <v>100</v>
      </c>
      <c r="Z50" s="371" t="s">
        <v>157</v>
      </c>
      <c r="AA50" s="372"/>
      <c r="AB50" s="205">
        <v>1</v>
      </c>
      <c r="AC50" s="178">
        <f>AC8</f>
        <v>17</v>
      </c>
      <c r="AD50" s="187">
        <f t="shared" ref="AD50:AD63" si="30">AB50/AC50</f>
        <v>5.8823529411764705E-2</v>
      </c>
      <c r="AE50" s="86">
        <v>1</v>
      </c>
      <c r="AF50" s="35">
        <v>20000</v>
      </c>
      <c r="AG50" s="36">
        <f t="shared" ref="AG50:AG63" si="31">IFERROR(AD50*AF50/AE50,0)</f>
        <v>1176.4705882352941</v>
      </c>
      <c r="AH50" s="377"/>
      <c r="AI50" s="139">
        <v>212</v>
      </c>
      <c r="AJ50" s="289">
        <f t="shared" ref="AJ50:AJ53" si="32">AG50*AC50+V50*R50+J50*F50</f>
        <v>770000</v>
      </c>
      <c r="AK50" s="168"/>
    </row>
    <row r="51" spans="1:37" ht="30" outlineLevel="2">
      <c r="A51" s="217">
        <v>3</v>
      </c>
      <c r="B51" s="235" t="s">
        <v>126</v>
      </c>
      <c r="C51" s="356" t="s">
        <v>157</v>
      </c>
      <c r="D51" s="356"/>
      <c r="E51" s="205">
        <v>250</v>
      </c>
      <c r="F51" s="219">
        <f>F11</f>
        <v>249468</v>
      </c>
      <c r="G51" s="220">
        <f t="shared" si="25"/>
        <v>1.0021325380409512E-3</v>
      </c>
      <c r="H51" s="221">
        <v>1</v>
      </c>
      <c r="I51" s="140">
        <v>800</v>
      </c>
      <c r="J51" s="232">
        <f t="shared" si="27"/>
        <v>0.8017060304327609</v>
      </c>
      <c r="K51" s="192"/>
      <c r="L51" s="377"/>
      <c r="M51" s="268">
        <v>3</v>
      </c>
      <c r="N51" s="270" t="s">
        <v>126</v>
      </c>
      <c r="O51" s="371" t="s">
        <v>157</v>
      </c>
      <c r="P51" s="372"/>
      <c r="Q51" s="205">
        <v>100</v>
      </c>
      <c r="R51" s="178">
        <f>R11</f>
        <v>116469</v>
      </c>
      <c r="S51" s="187">
        <f t="shared" si="28"/>
        <v>8.5859756673449593E-4</v>
      </c>
      <c r="T51" s="86">
        <v>1</v>
      </c>
      <c r="U51" s="35">
        <v>800</v>
      </c>
      <c r="V51" s="36">
        <f t="shared" si="29"/>
        <v>0.68687805338759678</v>
      </c>
      <c r="W51" s="377"/>
      <c r="X51" s="268">
        <v>3</v>
      </c>
      <c r="Y51" s="270" t="s">
        <v>126</v>
      </c>
      <c r="Z51" s="371" t="s">
        <v>157</v>
      </c>
      <c r="AA51" s="372"/>
      <c r="AB51" s="205">
        <v>17</v>
      </c>
      <c r="AC51" s="178">
        <f>AC11</f>
        <v>17</v>
      </c>
      <c r="AD51" s="187">
        <f t="shared" si="30"/>
        <v>1</v>
      </c>
      <c r="AE51" s="86">
        <v>1</v>
      </c>
      <c r="AF51" s="35">
        <v>800</v>
      </c>
      <c r="AG51" s="36">
        <f t="shared" si="31"/>
        <v>800</v>
      </c>
      <c r="AH51" s="377"/>
      <c r="AI51" s="139">
        <v>226</v>
      </c>
      <c r="AJ51" s="289">
        <f t="shared" si="32"/>
        <v>293600</v>
      </c>
      <c r="AK51" s="128"/>
    </row>
    <row r="52" spans="1:37" ht="60" outlineLevel="2">
      <c r="A52" s="217">
        <v>4</v>
      </c>
      <c r="B52" s="235" t="s">
        <v>101</v>
      </c>
      <c r="C52" s="356" t="s">
        <v>157</v>
      </c>
      <c r="D52" s="356"/>
      <c r="E52" s="205">
        <f>ROUND(65/365937*F52,2)</f>
        <v>44.31</v>
      </c>
      <c r="F52" s="219">
        <f>F8</f>
        <v>249468</v>
      </c>
      <c r="G52" s="220">
        <f t="shared" si="25"/>
        <v>1.7761797104237818E-4</v>
      </c>
      <c r="H52" s="221">
        <v>1</v>
      </c>
      <c r="I52" s="140">
        <f t="shared" si="26"/>
        <v>4430.7691999999997</v>
      </c>
      <c r="J52" s="232">
        <f t="shared" si="27"/>
        <v>0.78698423546106111</v>
      </c>
      <c r="K52" s="192"/>
      <c r="L52" s="377"/>
      <c r="M52" s="268">
        <v>4</v>
      </c>
      <c r="N52" s="270" t="s">
        <v>101</v>
      </c>
      <c r="O52" s="371" t="s">
        <v>157</v>
      </c>
      <c r="P52" s="372"/>
      <c r="Q52" s="205">
        <f>ROUND(65/365937*R52,2)</f>
        <v>20.69</v>
      </c>
      <c r="R52" s="178">
        <f>R8</f>
        <v>116469</v>
      </c>
      <c r="S52" s="187">
        <f t="shared" si="28"/>
        <v>1.7764383655736719E-4</v>
      </c>
      <c r="T52" s="86">
        <v>1</v>
      </c>
      <c r="U52" s="35">
        <v>4430.7691999999997</v>
      </c>
      <c r="V52" s="36">
        <f t="shared" si="29"/>
        <v>0.78709883958821658</v>
      </c>
      <c r="W52" s="377"/>
      <c r="X52" s="268">
        <v>4</v>
      </c>
      <c r="Y52" s="270" t="s">
        <v>101</v>
      </c>
      <c r="Z52" s="371" t="s">
        <v>157</v>
      </c>
      <c r="AA52" s="372"/>
      <c r="AB52" s="205">
        <v>17</v>
      </c>
      <c r="AC52" s="178">
        <f>AC8</f>
        <v>17</v>
      </c>
      <c r="AD52" s="187">
        <f t="shared" si="30"/>
        <v>1</v>
      </c>
      <c r="AE52" s="86">
        <v>1</v>
      </c>
      <c r="AF52" s="35">
        <v>4500</v>
      </c>
      <c r="AG52" s="36">
        <f t="shared" si="31"/>
        <v>4500</v>
      </c>
      <c r="AH52" s="377"/>
      <c r="AI52" s="128">
        <v>226</v>
      </c>
      <c r="AJ52" s="289">
        <f t="shared" si="32"/>
        <v>364499.99800000002</v>
      </c>
      <c r="AK52" s="168"/>
    </row>
    <row r="53" spans="1:37" ht="30" outlineLevel="2">
      <c r="A53" s="217">
        <v>5</v>
      </c>
      <c r="B53" s="235" t="s">
        <v>102</v>
      </c>
      <c r="C53" s="356" t="s">
        <v>157</v>
      </c>
      <c r="D53" s="356"/>
      <c r="E53" s="205">
        <f>ROUND(190/365937*F53,2)</f>
        <v>129.53</v>
      </c>
      <c r="F53" s="219">
        <f>F8</f>
        <v>249468</v>
      </c>
      <c r="G53" s="220">
        <f t="shared" si="25"/>
        <v>5.1922491060977757E-4</v>
      </c>
      <c r="H53" s="221">
        <v>1</v>
      </c>
      <c r="I53" s="140">
        <v>1000</v>
      </c>
      <c r="J53" s="232">
        <f t="shared" si="27"/>
        <v>0.5192249106097776</v>
      </c>
      <c r="K53" s="192"/>
      <c r="L53" s="377"/>
      <c r="M53" s="268">
        <v>5</v>
      </c>
      <c r="N53" s="270" t="s">
        <v>102</v>
      </c>
      <c r="O53" s="371" t="s">
        <v>157</v>
      </c>
      <c r="P53" s="372"/>
      <c r="Q53" s="205">
        <f>ROUND(182/365937*R53,2)</f>
        <v>57.93</v>
      </c>
      <c r="R53" s="178">
        <f>R8</f>
        <v>116469</v>
      </c>
      <c r="S53" s="187">
        <f t="shared" si="28"/>
        <v>4.9738557040929351E-4</v>
      </c>
      <c r="T53" s="86">
        <v>1</v>
      </c>
      <c r="U53" s="35">
        <v>1000</v>
      </c>
      <c r="V53" s="36">
        <f t="shared" si="29"/>
        <v>0.49738557040929349</v>
      </c>
      <c r="W53" s="377"/>
      <c r="X53" s="268">
        <v>5</v>
      </c>
      <c r="Y53" s="270" t="s">
        <v>102</v>
      </c>
      <c r="Z53" s="371" t="s">
        <v>157</v>
      </c>
      <c r="AA53" s="372"/>
      <c r="AB53" s="205">
        <v>6</v>
      </c>
      <c r="AC53" s="178">
        <f>AC8</f>
        <v>17</v>
      </c>
      <c r="AD53" s="187">
        <f t="shared" si="30"/>
        <v>0.35294117647058826</v>
      </c>
      <c r="AE53" s="86">
        <v>1</v>
      </c>
      <c r="AF53" s="35">
        <v>2500</v>
      </c>
      <c r="AG53" s="36">
        <f t="shared" si="31"/>
        <v>882.35294117647061</v>
      </c>
      <c r="AH53" s="377"/>
      <c r="AI53" s="128">
        <v>290</v>
      </c>
      <c r="AJ53" s="289">
        <f t="shared" si="32"/>
        <v>202460</v>
      </c>
      <c r="AK53" s="128"/>
    </row>
    <row r="54" spans="1:37" ht="15" hidden="1" customHeight="1" outlineLevel="2">
      <c r="A54" s="217">
        <v>8</v>
      </c>
      <c r="B54" s="218"/>
      <c r="C54" s="218"/>
      <c r="D54" s="222"/>
      <c r="E54" s="223">
        <v>0.4</v>
      </c>
      <c r="F54" s="224">
        <f>F8</f>
        <v>249468</v>
      </c>
      <c r="G54" s="222">
        <f t="shared" si="25"/>
        <v>1.6034120608655219E-6</v>
      </c>
      <c r="H54" s="136">
        <v>1</v>
      </c>
      <c r="I54" s="140">
        <f t="shared" ref="I54:I63" si="33">U54</f>
        <v>7000</v>
      </c>
      <c r="J54" s="232">
        <f t="shared" si="27"/>
        <v>1.1223884426058654E-2</v>
      </c>
      <c r="K54" s="192"/>
      <c r="L54" s="377"/>
      <c r="M54" s="29">
        <v>8</v>
      </c>
      <c r="N54" s="76"/>
      <c r="O54" s="81"/>
      <c r="P54" s="17"/>
      <c r="Q54" s="1">
        <v>0.4</v>
      </c>
      <c r="R54" s="8">
        <f>R8</f>
        <v>116469</v>
      </c>
      <c r="S54" s="17">
        <f t="shared" si="28"/>
        <v>3.4343902669379837E-6</v>
      </c>
      <c r="T54" s="18">
        <v>1</v>
      </c>
      <c r="U54" s="35">
        <v>7000</v>
      </c>
      <c r="V54" s="36">
        <f t="shared" si="29"/>
        <v>2.4040731868565885E-2</v>
      </c>
      <c r="W54" s="377"/>
      <c r="X54" s="29">
        <v>8</v>
      </c>
      <c r="Y54" s="76"/>
      <c r="Z54" s="81"/>
      <c r="AA54" s="17"/>
      <c r="AB54" s="1">
        <v>0.4</v>
      </c>
      <c r="AC54" s="8">
        <f>AC8</f>
        <v>17</v>
      </c>
      <c r="AD54" s="17">
        <f t="shared" si="30"/>
        <v>2.3529411764705882E-2</v>
      </c>
      <c r="AE54" s="18">
        <v>1</v>
      </c>
      <c r="AF54" s="35">
        <v>7000</v>
      </c>
      <c r="AG54" s="36">
        <f t="shared" si="31"/>
        <v>164.70588235294119</v>
      </c>
      <c r="AH54" s="377"/>
      <c r="AI54" s="128"/>
      <c r="AJ54" s="289"/>
      <c r="AK54" s="128"/>
    </row>
    <row r="55" spans="1:37" ht="15" hidden="1" customHeight="1" outlineLevel="2">
      <c r="A55" s="217">
        <v>9</v>
      </c>
      <c r="B55" s="218"/>
      <c r="C55" s="218"/>
      <c r="D55" s="222"/>
      <c r="E55" s="223">
        <v>0.4</v>
      </c>
      <c r="F55" s="224">
        <f t="shared" ref="F55:F62" si="34">F8</f>
        <v>249468</v>
      </c>
      <c r="G55" s="222">
        <f t="shared" ref="G55:G63" si="35">E55/F55</f>
        <v>1.6034120608655219E-6</v>
      </c>
      <c r="H55" s="136">
        <v>1</v>
      </c>
      <c r="I55" s="140">
        <f t="shared" si="33"/>
        <v>7000</v>
      </c>
      <c r="J55" s="232">
        <f t="shared" si="27"/>
        <v>1.1223884426058654E-2</v>
      </c>
      <c r="K55" s="192"/>
      <c r="L55" s="377"/>
      <c r="M55" s="29">
        <v>9</v>
      </c>
      <c r="N55" s="76"/>
      <c r="O55" s="81"/>
      <c r="P55" s="17"/>
      <c r="Q55" s="1">
        <v>0.4</v>
      </c>
      <c r="R55" s="8">
        <f t="shared" ref="R55:R62" si="36">R8</f>
        <v>116469</v>
      </c>
      <c r="S55" s="17">
        <f t="shared" si="28"/>
        <v>3.4343902669379837E-6</v>
      </c>
      <c r="T55" s="18">
        <v>1</v>
      </c>
      <c r="U55" s="35">
        <v>7000</v>
      </c>
      <c r="V55" s="36">
        <f t="shared" si="29"/>
        <v>2.4040731868565885E-2</v>
      </c>
      <c r="W55" s="377"/>
      <c r="X55" s="29">
        <v>9</v>
      </c>
      <c r="Y55" s="76"/>
      <c r="Z55" s="81"/>
      <c r="AA55" s="17"/>
      <c r="AB55" s="1">
        <v>0.4</v>
      </c>
      <c r="AC55" s="8">
        <f t="shared" ref="AC55:AC62" si="37">AC8</f>
        <v>17</v>
      </c>
      <c r="AD55" s="17">
        <f t="shared" si="30"/>
        <v>2.3529411764705882E-2</v>
      </c>
      <c r="AE55" s="18">
        <v>1</v>
      </c>
      <c r="AF55" s="35">
        <v>7000</v>
      </c>
      <c r="AG55" s="36">
        <f t="shared" si="31"/>
        <v>164.70588235294119</v>
      </c>
      <c r="AH55" s="377"/>
      <c r="AI55" s="128"/>
      <c r="AJ55" s="289"/>
      <c r="AK55" s="128"/>
    </row>
    <row r="56" spans="1:37" ht="15" hidden="1" customHeight="1" outlineLevel="2">
      <c r="A56" s="217">
        <v>10</v>
      </c>
      <c r="B56" s="218"/>
      <c r="C56" s="218"/>
      <c r="D56" s="222"/>
      <c r="E56" s="223">
        <v>0.4</v>
      </c>
      <c r="F56" s="224">
        <f t="shared" si="34"/>
        <v>249468</v>
      </c>
      <c r="G56" s="222">
        <f t="shared" ref="G56:G57" si="38">E56/F56</f>
        <v>1.6034120608655219E-6</v>
      </c>
      <c r="H56" s="136">
        <v>1</v>
      </c>
      <c r="I56" s="140">
        <f t="shared" si="33"/>
        <v>7000</v>
      </c>
      <c r="J56" s="232">
        <f t="shared" si="27"/>
        <v>1.1223884426058654E-2</v>
      </c>
      <c r="K56" s="192"/>
      <c r="L56" s="377"/>
      <c r="M56" s="29">
        <v>10</v>
      </c>
      <c r="N56" s="76"/>
      <c r="O56" s="81"/>
      <c r="P56" s="17"/>
      <c r="Q56" s="1">
        <v>0.4</v>
      </c>
      <c r="R56" s="8">
        <f t="shared" si="36"/>
        <v>116469</v>
      </c>
      <c r="S56" s="17">
        <f t="shared" si="28"/>
        <v>3.4343902669379837E-6</v>
      </c>
      <c r="T56" s="18">
        <v>1</v>
      </c>
      <c r="U56" s="35">
        <v>7000</v>
      </c>
      <c r="V56" s="36">
        <f t="shared" si="29"/>
        <v>2.4040731868565885E-2</v>
      </c>
      <c r="W56" s="377"/>
      <c r="X56" s="29">
        <v>10</v>
      </c>
      <c r="Y56" s="76"/>
      <c r="Z56" s="81"/>
      <c r="AA56" s="17"/>
      <c r="AB56" s="1">
        <v>0.4</v>
      </c>
      <c r="AC56" s="8">
        <f t="shared" si="37"/>
        <v>17</v>
      </c>
      <c r="AD56" s="17">
        <f t="shared" si="30"/>
        <v>2.3529411764705882E-2</v>
      </c>
      <c r="AE56" s="18">
        <v>1</v>
      </c>
      <c r="AF56" s="35">
        <v>7000</v>
      </c>
      <c r="AG56" s="36">
        <f t="shared" si="31"/>
        <v>164.70588235294119</v>
      </c>
      <c r="AH56" s="377"/>
      <c r="AI56" s="128"/>
      <c r="AJ56" s="289"/>
      <c r="AK56" s="128"/>
    </row>
    <row r="57" spans="1:37" ht="15" hidden="1" customHeight="1" outlineLevel="2">
      <c r="A57" s="217">
        <v>11</v>
      </c>
      <c r="B57" s="218"/>
      <c r="C57" s="218"/>
      <c r="D57" s="222"/>
      <c r="E57" s="223">
        <v>0.4</v>
      </c>
      <c r="F57" s="224">
        <f t="shared" si="34"/>
        <v>249468</v>
      </c>
      <c r="G57" s="222">
        <f t="shared" si="38"/>
        <v>1.6034120608655219E-6</v>
      </c>
      <c r="H57" s="136">
        <v>1</v>
      </c>
      <c r="I57" s="140">
        <f t="shared" si="33"/>
        <v>7000</v>
      </c>
      <c r="J57" s="232">
        <f t="shared" si="27"/>
        <v>1.1223884426058654E-2</v>
      </c>
      <c r="K57" s="192"/>
      <c r="L57" s="377"/>
      <c r="M57" s="29">
        <v>11</v>
      </c>
      <c r="N57" s="76"/>
      <c r="O57" s="81"/>
      <c r="P57" s="17"/>
      <c r="Q57" s="1">
        <v>0.4</v>
      </c>
      <c r="R57" s="8">
        <f t="shared" si="36"/>
        <v>116469</v>
      </c>
      <c r="S57" s="17">
        <f t="shared" si="28"/>
        <v>3.4343902669379837E-6</v>
      </c>
      <c r="T57" s="18">
        <v>1</v>
      </c>
      <c r="U57" s="35">
        <v>7000</v>
      </c>
      <c r="V57" s="36">
        <f t="shared" si="29"/>
        <v>2.4040731868565885E-2</v>
      </c>
      <c r="W57" s="377"/>
      <c r="X57" s="29">
        <v>11</v>
      </c>
      <c r="Y57" s="76"/>
      <c r="Z57" s="81"/>
      <c r="AA57" s="17"/>
      <c r="AB57" s="1">
        <v>0.4</v>
      </c>
      <c r="AC57" s="8">
        <f t="shared" si="37"/>
        <v>17</v>
      </c>
      <c r="AD57" s="17">
        <f t="shared" si="30"/>
        <v>2.3529411764705882E-2</v>
      </c>
      <c r="AE57" s="18">
        <v>1</v>
      </c>
      <c r="AF57" s="35">
        <v>7000</v>
      </c>
      <c r="AG57" s="36">
        <f t="shared" si="31"/>
        <v>164.70588235294119</v>
      </c>
      <c r="AH57" s="377"/>
      <c r="AI57" s="128"/>
      <c r="AJ57" s="289"/>
      <c r="AK57" s="128"/>
    </row>
    <row r="58" spans="1:37" ht="15" hidden="1" customHeight="1" outlineLevel="2">
      <c r="A58" s="217">
        <v>11</v>
      </c>
      <c r="B58" s="218"/>
      <c r="C58" s="218"/>
      <c r="D58" s="222"/>
      <c r="E58" s="223">
        <v>0.4</v>
      </c>
      <c r="F58" s="224">
        <f t="shared" si="34"/>
        <v>249468</v>
      </c>
      <c r="G58" s="222">
        <f t="shared" ref="G58:G61" si="39">E58/F58</f>
        <v>1.6034120608655219E-6</v>
      </c>
      <c r="H58" s="136">
        <v>1</v>
      </c>
      <c r="I58" s="140">
        <f t="shared" si="33"/>
        <v>7000</v>
      </c>
      <c r="J58" s="232">
        <f t="shared" si="27"/>
        <v>1.1223884426058654E-2</v>
      </c>
      <c r="K58" s="192"/>
      <c r="L58" s="377"/>
      <c r="M58" s="29">
        <v>11</v>
      </c>
      <c r="N58" s="76"/>
      <c r="O58" s="81"/>
      <c r="P58" s="17"/>
      <c r="Q58" s="1">
        <v>0.4</v>
      </c>
      <c r="R58" s="8">
        <f t="shared" si="36"/>
        <v>116469</v>
      </c>
      <c r="S58" s="17">
        <f t="shared" si="28"/>
        <v>3.4343902669379837E-6</v>
      </c>
      <c r="T58" s="18">
        <v>1</v>
      </c>
      <c r="U58" s="35">
        <v>7000</v>
      </c>
      <c r="V58" s="36">
        <f t="shared" si="29"/>
        <v>2.4040731868565885E-2</v>
      </c>
      <c r="W58" s="377"/>
      <c r="X58" s="29">
        <v>11</v>
      </c>
      <c r="Y58" s="76"/>
      <c r="Z58" s="81"/>
      <c r="AA58" s="17"/>
      <c r="AB58" s="1">
        <v>0.4</v>
      </c>
      <c r="AC58" s="8">
        <f t="shared" si="37"/>
        <v>17</v>
      </c>
      <c r="AD58" s="17">
        <f t="shared" si="30"/>
        <v>2.3529411764705882E-2</v>
      </c>
      <c r="AE58" s="18">
        <v>1</v>
      </c>
      <c r="AF58" s="35">
        <v>7000</v>
      </c>
      <c r="AG58" s="36">
        <f t="shared" si="31"/>
        <v>164.70588235294119</v>
      </c>
      <c r="AH58" s="377"/>
      <c r="AI58" s="128"/>
      <c r="AJ58" s="289"/>
      <c r="AK58" s="128"/>
    </row>
    <row r="59" spans="1:37" ht="15" hidden="1" customHeight="1" outlineLevel="2">
      <c r="A59" s="217">
        <v>12</v>
      </c>
      <c r="B59" s="222" t="s">
        <v>24</v>
      </c>
      <c r="C59" s="222"/>
      <c r="D59" s="222"/>
      <c r="E59" s="223">
        <v>0.4</v>
      </c>
      <c r="F59" s="224">
        <f t="shared" si="34"/>
        <v>249468</v>
      </c>
      <c r="G59" s="222">
        <f t="shared" si="39"/>
        <v>1.6034120608655219E-6</v>
      </c>
      <c r="H59" s="136">
        <v>1</v>
      </c>
      <c r="I59" s="140">
        <f t="shared" si="33"/>
        <v>7000</v>
      </c>
      <c r="J59" s="232">
        <f t="shared" si="27"/>
        <v>1.1223884426058654E-2</v>
      </c>
      <c r="K59" s="192"/>
      <c r="L59" s="377"/>
      <c r="M59" s="29">
        <v>12</v>
      </c>
      <c r="N59" s="17" t="s">
        <v>24</v>
      </c>
      <c r="O59" s="77"/>
      <c r="P59" s="17"/>
      <c r="Q59" s="1">
        <v>0.4</v>
      </c>
      <c r="R59" s="8">
        <f t="shared" si="36"/>
        <v>116469</v>
      </c>
      <c r="S59" s="17">
        <f t="shared" si="28"/>
        <v>3.4343902669379837E-6</v>
      </c>
      <c r="T59" s="18">
        <v>1</v>
      </c>
      <c r="U59" s="35">
        <v>7000</v>
      </c>
      <c r="V59" s="36">
        <f t="shared" si="29"/>
        <v>2.4040731868565885E-2</v>
      </c>
      <c r="W59" s="377"/>
      <c r="X59" s="29">
        <v>12</v>
      </c>
      <c r="Y59" s="17" t="s">
        <v>24</v>
      </c>
      <c r="Z59" s="77"/>
      <c r="AA59" s="17"/>
      <c r="AB59" s="1">
        <v>0.4</v>
      </c>
      <c r="AC59" s="8">
        <f t="shared" si="37"/>
        <v>17</v>
      </c>
      <c r="AD59" s="17">
        <f t="shared" si="30"/>
        <v>2.3529411764705882E-2</v>
      </c>
      <c r="AE59" s="18">
        <v>1</v>
      </c>
      <c r="AF59" s="35">
        <v>7000</v>
      </c>
      <c r="AG59" s="36">
        <f t="shared" si="31"/>
        <v>164.70588235294119</v>
      </c>
      <c r="AH59" s="377"/>
      <c r="AI59" s="128"/>
      <c r="AJ59" s="289"/>
      <c r="AK59" s="128"/>
    </row>
    <row r="60" spans="1:37" ht="15" hidden="1" customHeight="1" outlineLevel="2">
      <c r="A60" s="217">
        <v>13</v>
      </c>
      <c r="B60" s="222" t="s">
        <v>24</v>
      </c>
      <c r="C60" s="222"/>
      <c r="D60" s="222"/>
      <c r="E60" s="223">
        <v>0.4</v>
      </c>
      <c r="F60" s="224">
        <f t="shared" si="34"/>
        <v>0</v>
      </c>
      <c r="G60" s="222" t="e">
        <f t="shared" si="39"/>
        <v>#DIV/0!</v>
      </c>
      <c r="H60" s="136">
        <v>1</v>
      </c>
      <c r="I60" s="140">
        <f t="shared" si="33"/>
        <v>7000</v>
      </c>
      <c r="J60" s="232">
        <f t="shared" si="27"/>
        <v>0</v>
      </c>
      <c r="K60" s="192"/>
      <c r="L60" s="377"/>
      <c r="M60" s="29">
        <v>13</v>
      </c>
      <c r="N60" s="17" t="s">
        <v>24</v>
      </c>
      <c r="O60" s="77"/>
      <c r="P60" s="17"/>
      <c r="Q60" s="1">
        <v>0.4</v>
      </c>
      <c r="R60" s="8">
        <f t="shared" si="36"/>
        <v>0</v>
      </c>
      <c r="S60" s="17" t="e">
        <f t="shared" si="28"/>
        <v>#DIV/0!</v>
      </c>
      <c r="T60" s="18">
        <v>1</v>
      </c>
      <c r="U60" s="35">
        <v>7000</v>
      </c>
      <c r="V60" s="36">
        <f t="shared" si="29"/>
        <v>0</v>
      </c>
      <c r="W60" s="377"/>
      <c r="X60" s="29">
        <v>13</v>
      </c>
      <c r="Y60" s="17" t="s">
        <v>24</v>
      </c>
      <c r="Z60" s="77"/>
      <c r="AA60" s="17"/>
      <c r="AB60" s="1">
        <v>0.4</v>
      </c>
      <c r="AC60" s="8">
        <f t="shared" si="37"/>
        <v>0</v>
      </c>
      <c r="AD60" s="17" t="e">
        <f t="shared" si="30"/>
        <v>#DIV/0!</v>
      </c>
      <c r="AE60" s="18">
        <v>1</v>
      </c>
      <c r="AF60" s="35">
        <v>7000</v>
      </c>
      <c r="AG60" s="36">
        <f t="shared" si="31"/>
        <v>0</v>
      </c>
      <c r="AH60" s="377"/>
      <c r="AI60" s="128"/>
      <c r="AJ60" s="289"/>
      <c r="AK60" s="128"/>
    </row>
    <row r="61" spans="1:37" ht="15" hidden="1" customHeight="1" outlineLevel="2">
      <c r="A61" s="217">
        <v>1</v>
      </c>
      <c r="B61" s="222" t="s">
        <v>24</v>
      </c>
      <c r="C61" s="222"/>
      <c r="D61" s="222"/>
      <c r="E61" s="223">
        <v>0.4</v>
      </c>
      <c r="F61" s="224">
        <f t="shared" si="34"/>
        <v>0</v>
      </c>
      <c r="G61" s="222" t="e">
        <f t="shared" si="39"/>
        <v>#DIV/0!</v>
      </c>
      <c r="H61" s="136">
        <v>1</v>
      </c>
      <c r="I61" s="140">
        <f t="shared" si="33"/>
        <v>7000</v>
      </c>
      <c r="J61" s="232">
        <f t="shared" si="27"/>
        <v>0</v>
      </c>
      <c r="K61" s="192"/>
      <c r="L61" s="377"/>
      <c r="M61" s="29">
        <v>1</v>
      </c>
      <c r="N61" s="17" t="s">
        <v>24</v>
      </c>
      <c r="O61" s="77"/>
      <c r="P61" s="17"/>
      <c r="Q61" s="1">
        <v>0.4</v>
      </c>
      <c r="R61" s="8">
        <f t="shared" si="36"/>
        <v>0</v>
      </c>
      <c r="S61" s="17" t="e">
        <f t="shared" si="28"/>
        <v>#DIV/0!</v>
      </c>
      <c r="T61" s="18">
        <v>1</v>
      </c>
      <c r="U61" s="35">
        <v>7000</v>
      </c>
      <c r="V61" s="36">
        <f t="shared" si="29"/>
        <v>0</v>
      </c>
      <c r="W61" s="377"/>
      <c r="X61" s="29">
        <v>1</v>
      </c>
      <c r="Y61" s="17" t="s">
        <v>24</v>
      </c>
      <c r="Z61" s="77"/>
      <c r="AA61" s="17"/>
      <c r="AB61" s="1">
        <v>0.4</v>
      </c>
      <c r="AC61" s="8">
        <f t="shared" si="37"/>
        <v>0</v>
      </c>
      <c r="AD61" s="17" t="e">
        <f t="shared" si="30"/>
        <v>#DIV/0!</v>
      </c>
      <c r="AE61" s="18">
        <v>1</v>
      </c>
      <c r="AF61" s="35">
        <v>7000</v>
      </c>
      <c r="AG61" s="36">
        <f t="shared" si="31"/>
        <v>0</v>
      </c>
      <c r="AH61" s="377"/>
      <c r="AI61" s="128"/>
      <c r="AJ61" s="289"/>
      <c r="AK61" s="128"/>
    </row>
    <row r="62" spans="1:37" ht="15" hidden="1" customHeight="1" outlineLevel="2">
      <c r="A62" s="217">
        <v>1</v>
      </c>
      <c r="B62" s="222" t="s">
        <v>24</v>
      </c>
      <c r="C62" s="222"/>
      <c r="D62" s="222"/>
      <c r="E62" s="223">
        <v>0.4</v>
      </c>
      <c r="F62" s="224">
        <f t="shared" si="34"/>
        <v>0</v>
      </c>
      <c r="G62" s="222" t="e">
        <f t="shared" ref="G62" si="40">E62/F62</f>
        <v>#DIV/0!</v>
      </c>
      <c r="H62" s="136">
        <v>1</v>
      </c>
      <c r="I62" s="140">
        <f t="shared" si="33"/>
        <v>7000</v>
      </c>
      <c r="J62" s="232">
        <f t="shared" si="27"/>
        <v>0</v>
      </c>
      <c r="K62" s="192"/>
      <c r="L62" s="377"/>
      <c r="M62" s="29">
        <v>1</v>
      </c>
      <c r="N62" s="17" t="s">
        <v>24</v>
      </c>
      <c r="O62" s="77"/>
      <c r="P62" s="17"/>
      <c r="Q62" s="1">
        <v>0.4</v>
      </c>
      <c r="R62" s="8">
        <f t="shared" si="36"/>
        <v>0</v>
      </c>
      <c r="S62" s="17" t="e">
        <f t="shared" si="28"/>
        <v>#DIV/0!</v>
      </c>
      <c r="T62" s="18">
        <v>1</v>
      </c>
      <c r="U62" s="35">
        <v>7000</v>
      </c>
      <c r="V62" s="36">
        <f t="shared" si="29"/>
        <v>0</v>
      </c>
      <c r="W62" s="377"/>
      <c r="X62" s="29">
        <v>1</v>
      </c>
      <c r="Y62" s="17" t="s">
        <v>24</v>
      </c>
      <c r="Z62" s="77"/>
      <c r="AA62" s="17"/>
      <c r="AB62" s="1">
        <v>0.4</v>
      </c>
      <c r="AC62" s="8">
        <f t="shared" si="37"/>
        <v>0</v>
      </c>
      <c r="AD62" s="17" t="e">
        <f t="shared" si="30"/>
        <v>#DIV/0!</v>
      </c>
      <c r="AE62" s="18">
        <v>1</v>
      </c>
      <c r="AF62" s="35">
        <v>7000</v>
      </c>
      <c r="AG62" s="36">
        <f t="shared" si="31"/>
        <v>0</v>
      </c>
      <c r="AH62" s="377"/>
      <c r="AI62" s="128"/>
      <c r="AJ62" s="289"/>
      <c r="AK62" s="128"/>
    </row>
    <row r="63" spans="1:37" ht="15" hidden="1" customHeight="1" outlineLevel="2">
      <c r="A63" s="217"/>
      <c r="B63" s="222"/>
      <c r="C63" s="222"/>
      <c r="D63" s="222"/>
      <c r="E63" s="223"/>
      <c r="F63" s="167"/>
      <c r="G63" s="222" t="e">
        <f t="shared" si="35"/>
        <v>#DIV/0!</v>
      </c>
      <c r="H63" s="136"/>
      <c r="I63" s="140">
        <f t="shared" si="33"/>
        <v>0</v>
      </c>
      <c r="J63" s="232">
        <f t="shared" si="27"/>
        <v>0</v>
      </c>
      <c r="K63" s="192"/>
      <c r="L63" s="377"/>
      <c r="M63" s="29"/>
      <c r="N63" s="17"/>
      <c r="O63" s="77"/>
      <c r="P63" s="17"/>
      <c r="Q63" s="1"/>
      <c r="R63" s="53"/>
      <c r="S63" s="17" t="e">
        <f t="shared" si="28"/>
        <v>#DIV/0!</v>
      </c>
      <c r="T63" s="18"/>
      <c r="U63" s="35"/>
      <c r="V63" s="36">
        <f t="shared" si="29"/>
        <v>0</v>
      </c>
      <c r="W63" s="377"/>
      <c r="X63" s="29"/>
      <c r="Y63" s="17"/>
      <c r="Z63" s="77"/>
      <c r="AA63" s="17"/>
      <c r="AB63" s="1"/>
      <c r="AC63" s="53"/>
      <c r="AD63" s="17" t="e">
        <f t="shared" si="30"/>
        <v>#DIV/0!</v>
      </c>
      <c r="AE63" s="18"/>
      <c r="AF63" s="35"/>
      <c r="AG63" s="36">
        <f t="shared" si="31"/>
        <v>0</v>
      </c>
      <c r="AH63" s="377"/>
      <c r="AI63" s="128"/>
      <c r="AJ63" s="289"/>
      <c r="AK63" s="128"/>
    </row>
    <row r="64" spans="1:37" ht="15" customHeight="1" outlineLevel="2">
      <c r="A64" s="383" t="s">
        <v>43</v>
      </c>
      <c r="B64" s="384"/>
      <c r="C64" s="384"/>
      <c r="D64" s="384"/>
      <c r="E64" s="384"/>
      <c r="F64" s="384"/>
      <c r="G64" s="384"/>
      <c r="H64" s="384"/>
      <c r="I64" s="385"/>
      <c r="J64" s="233">
        <f>SUM(J49:J53)</f>
        <v>4.5479255185113914</v>
      </c>
      <c r="K64" s="176"/>
      <c r="L64" s="377"/>
      <c r="M64" s="373" t="s">
        <v>43</v>
      </c>
      <c r="N64" s="374"/>
      <c r="O64" s="374"/>
      <c r="P64" s="374"/>
      <c r="Q64" s="374"/>
      <c r="R64" s="374"/>
      <c r="S64" s="374"/>
      <c r="T64" s="374"/>
      <c r="U64" s="375"/>
      <c r="V64" s="37">
        <f>SUM(V49:V53)</f>
        <v>4.4123167087207751</v>
      </c>
      <c r="W64" s="377"/>
      <c r="X64" s="373" t="s">
        <v>43</v>
      </c>
      <c r="Y64" s="374"/>
      <c r="Z64" s="374"/>
      <c r="AA64" s="374"/>
      <c r="AB64" s="374"/>
      <c r="AC64" s="374"/>
      <c r="AD64" s="374"/>
      <c r="AE64" s="374"/>
      <c r="AF64" s="375"/>
      <c r="AG64" s="37">
        <f>SUM(AG49:AG53)</f>
        <v>7358.823529411764</v>
      </c>
      <c r="AH64" s="377"/>
      <c r="AI64" s="420">
        <f>AG64*AC53+V64*R53+J64*F53</f>
        <v>1773559.9979999997</v>
      </c>
      <c r="AJ64" s="289">
        <f>SUM(AJ49:AJ53)</f>
        <v>1773559.9980000001</v>
      </c>
      <c r="AK64" s="128"/>
    </row>
    <row r="65" spans="1:38" ht="15.75" customHeight="1">
      <c r="A65" s="355" t="s">
        <v>103</v>
      </c>
      <c r="B65" s="355"/>
      <c r="C65" s="355"/>
      <c r="D65" s="355"/>
      <c r="E65" s="355"/>
      <c r="F65" s="355"/>
      <c r="G65" s="355"/>
      <c r="H65" s="355"/>
      <c r="I65" s="355"/>
      <c r="J65" s="236">
        <f>J64+J44+J16</f>
        <v>52.291334162031731</v>
      </c>
      <c r="K65" s="193"/>
      <c r="L65" s="378"/>
      <c r="M65" s="355" t="s">
        <v>103</v>
      </c>
      <c r="N65" s="355"/>
      <c r="O65" s="355"/>
      <c r="P65" s="355"/>
      <c r="Q65" s="355"/>
      <c r="R65" s="355"/>
      <c r="S65" s="355"/>
      <c r="T65" s="355"/>
      <c r="U65" s="355"/>
      <c r="V65" s="188">
        <f>V64+V44+V16</f>
        <v>47.763561922323291</v>
      </c>
      <c r="W65" s="378"/>
      <c r="X65" s="355" t="s">
        <v>103</v>
      </c>
      <c r="Y65" s="355"/>
      <c r="Z65" s="355"/>
      <c r="AA65" s="355"/>
      <c r="AB65" s="355"/>
      <c r="AC65" s="355"/>
      <c r="AD65" s="355"/>
      <c r="AE65" s="355"/>
      <c r="AF65" s="355"/>
      <c r="AG65" s="188">
        <f>AG64+AG44+AG16</f>
        <v>28165.612992658826</v>
      </c>
      <c r="AH65" s="378"/>
      <c r="AJ65" s="64"/>
    </row>
    <row r="66" spans="1:38" ht="92.25" customHeight="1">
      <c r="A66" s="190" t="s">
        <v>9</v>
      </c>
      <c r="B66" s="190" t="s">
        <v>10</v>
      </c>
      <c r="C66" s="190" t="s">
        <v>28</v>
      </c>
      <c r="D66" s="190" t="s">
        <v>20</v>
      </c>
      <c r="E66" s="189" t="s">
        <v>2</v>
      </c>
      <c r="F66" s="190" t="s">
        <v>89</v>
      </c>
      <c r="G66" s="190" t="s">
        <v>51</v>
      </c>
      <c r="H66" s="190" t="s">
        <v>70</v>
      </c>
      <c r="I66" s="190" t="s">
        <v>23</v>
      </c>
      <c r="J66" s="15" t="s">
        <v>11</v>
      </c>
      <c r="K66" s="266"/>
      <c r="L66" s="15" t="s">
        <v>44</v>
      </c>
      <c r="M66" s="190" t="s">
        <v>9</v>
      </c>
      <c r="N66" s="190" t="s">
        <v>10</v>
      </c>
      <c r="O66" s="190" t="s">
        <v>28</v>
      </c>
      <c r="P66" s="190" t="s">
        <v>20</v>
      </c>
      <c r="Q66" s="189" t="s">
        <v>2</v>
      </c>
      <c r="R66" s="190" t="s">
        <v>89</v>
      </c>
      <c r="S66" s="190" t="s">
        <v>51</v>
      </c>
      <c r="T66" s="190" t="s">
        <v>70</v>
      </c>
      <c r="U66" s="190" t="s">
        <v>23</v>
      </c>
      <c r="V66" s="15" t="s">
        <v>11</v>
      </c>
      <c r="W66" s="15" t="s">
        <v>44</v>
      </c>
      <c r="X66" s="190" t="s">
        <v>9</v>
      </c>
      <c r="Y66" s="190" t="s">
        <v>10</v>
      </c>
      <c r="Z66" s="190" t="s">
        <v>28</v>
      </c>
      <c r="AA66" s="190" t="s">
        <v>20</v>
      </c>
      <c r="AB66" s="189" t="s">
        <v>2</v>
      </c>
      <c r="AC66" s="190" t="s">
        <v>89</v>
      </c>
      <c r="AD66" s="190" t="s">
        <v>51</v>
      </c>
      <c r="AE66" s="190" t="s">
        <v>70</v>
      </c>
      <c r="AF66" s="190" t="s">
        <v>23</v>
      </c>
      <c r="AG66" s="15" t="s">
        <v>11</v>
      </c>
      <c r="AH66" s="15" t="s">
        <v>44</v>
      </c>
    </row>
    <row r="67" spans="1:38">
      <c r="A67" s="162">
        <v>1</v>
      </c>
      <c r="B67" s="162">
        <v>1</v>
      </c>
      <c r="C67" s="162">
        <v>2</v>
      </c>
      <c r="D67" s="162">
        <v>3</v>
      </c>
      <c r="E67" s="162">
        <v>4</v>
      </c>
      <c r="F67" s="162">
        <v>5</v>
      </c>
      <c r="G67" s="162" t="s">
        <v>58</v>
      </c>
      <c r="H67" s="162">
        <v>7</v>
      </c>
      <c r="I67" s="162">
        <v>8</v>
      </c>
      <c r="J67" s="162" t="s">
        <v>106</v>
      </c>
      <c r="K67" s="267"/>
      <c r="L67" s="162">
        <v>10</v>
      </c>
      <c r="M67" s="162">
        <v>1</v>
      </c>
      <c r="N67" s="162">
        <v>1</v>
      </c>
      <c r="O67" s="162">
        <v>2</v>
      </c>
      <c r="P67" s="162">
        <v>3</v>
      </c>
      <c r="Q67" s="162">
        <v>4</v>
      </c>
      <c r="R67" s="162">
        <v>5</v>
      </c>
      <c r="S67" s="162" t="s">
        <v>58</v>
      </c>
      <c r="T67" s="162">
        <v>7</v>
      </c>
      <c r="U67" s="162">
        <v>8</v>
      </c>
      <c r="V67" s="162" t="s">
        <v>106</v>
      </c>
      <c r="W67" s="162">
        <v>10</v>
      </c>
      <c r="X67" s="306">
        <v>1</v>
      </c>
      <c r="Y67" s="306">
        <v>1</v>
      </c>
      <c r="Z67" s="306">
        <v>2</v>
      </c>
      <c r="AA67" s="306">
        <v>3</v>
      </c>
      <c r="AB67" s="306">
        <v>4</v>
      </c>
      <c r="AC67" s="306">
        <v>5</v>
      </c>
      <c r="AD67" s="306" t="s">
        <v>58</v>
      </c>
      <c r="AE67" s="306">
        <v>7</v>
      </c>
      <c r="AF67" s="306">
        <v>8</v>
      </c>
      <c r="AG67" s="306" t="s">
        <v>106</v>
      </c>
      <c r="AH67" s="306">
        <v>10</v>
      </c>
    </row>
    <row r="68" spans="1:38" ht="15" customHeight="1">
      <c r="A68" s="340" t="s">
        <v>12</v>
      </c>
      <c r="B68" s="341"/>
      <c r="C68" s="341"/>
      <c r="D68" s="341"/>
      <c r="E68" s="341"/>
      <c r="F68" s="341"/>
      <c r="G68" s="341"/>
      <c r="H68" s="341"/>
      <c r="I68" s="341"/>
      <c r="J68" s="341"/>
      <c r="K68" s="341"/>
      <c r="L68" s="342"/>
      <c r="M68" s="340" t="s">
        <v>12</v>
      </c>
      <c r="N68" s="341"/>
      <c r="O68" s="341"/>
      <c r="P68" s="341"/>
      <c r="Q68" s="341"/>
      <c r="R68" s="341"/>
      <c r="S68" s="341"/>
      <c r="T68" s="341"/>
      <c r="U68" s="341"/>
      <c r="V68" s="341"/>
      <c r="W68" s="342"/>
      <c r="X68" s="340" t="s">
        <v>12</v>
      </c>
      <c r="Y68" s="341"/>
      <c r="Z68" s="341"/>
      <c r="AA68" s="341"/>
      <c r="AB68" s="341"/>
      <c r="AC68" s="341"/>
      <c r="AD68" s="341"/>
      <c r="AE68" s="341"/>
      <c r="AF68" s="341"/>
      <c r="AG68" s="341"/>
      <c r="AH68" s="342"/>
      <c r="AL68" s="71"/>
    </row>
    <row r="69" spans="1:38" ht="15" customHeight="1">
      <c r="A69" s="213">
        <v>1</v>
      </c>
      <c r="B69" s="237" t="s">
        <v>16</v>
      </c>
      <c r="C69" s="4" t="s">
        <v>46</v>
      </c>
      <c r="D69" s="240">
        <f>ROUND((372.545/372939*E69),2)</f>
        <v>249.2</v>
      </c>
      <c r="E69" s="241">
        <f>F53</f>
        <v>249468</v>
      </c>
      <c r="F69" s="242">
        <v>1</v>
      </c>
      <c r="G69" s="243">
        <f>D69*F69/E69</f>
        <v>9.9892571391922008E-4</v>
      </c>
      <c r="H69" s="244">
        <f>T69</f>
        <v>75.313000000000002</v>
      </c>
      <c r="I69" s="245"/>
      <c r="J69" s="238">
        <f>H69*G69</f>
        <v>7.5232092292398231E-2</v>
      </c>
      <c r="K69" s="196"/>
      <c r="L69" s="343" t="s">
        <v>163</v>
      </c>
      <c r="M69" s="213">
        <v>1</v>
      </c>
      <c r="N69" s="271" t="s">
        <v>16</v>
      </c>
      <c r="O69" s="202" t="s">
        <v>46</v>
      </c>
      <c r="P69" s="240">
        <f>ROUND((372.54/372939*Q69),2)</f>
        <v>116.34</v>
      </c>
      <c r="Q69" s="241">
        <f>R53</f>
        <v>116469</v>
      </c>
      <c r="R69" s="242">
        <v>1</v>
      </c>
      <c r="S69" s="243">
        <f>P69*R69/Q69</f>
        <v>9.9889240913891256E-4</v>
      </c>
      <c r="T69" s="244">
        <v>75.313000000000002</v>
      </c>
      <c r="U69" s="245"/>
      <c r="V69" s="30">
        <f>T69*S69</f>
        <v>7.522958400947892E-2</v>
      </c>
      <c r="W69" s="343" t="s">
        <v>163</v>
      </c>
      <c r="X69" s="213">
        <v>1</v>
      </c>
      <c r="Y69" s="271" t="s">
        <v>16</v>
      </c>
      <c r="Z69" s="202" t="s">
        <v>46</v>
      </c>
      <c r="AA69" s="240">
        <v>217</v>
      </c>
      <c r="AB69" s="241">
        <f>AC53</f>
        <v>17</v>
      </c>
      <c r="AC69" s="242">
        <v>1</v>
      </c>
      <c r="AD69" s="243">
        <f>AA69*AC69/AB69</f>
        <v>12.764705882352942</v>
      </c>
      <c r="AE69" s="244">
        <v>75.313000000000002</v>
      </c>
      <c r="AF69" s="245"/>
      <c r="AG69" s="30">
        <f>AE69*AD69</f>
        <v>961.34829411764713</v>
      </c>
      <c r="AH69" s="343" t="s">
        <v>163</v>
      </c>
      <c r="AI69" s="138">
        <v>223</v>
      </c>
      <c r="AJ69" s="297">
        <f>AG69*AB69+V69*Q69+J69*E69</f>
        <v>43872.835020000006</v>
      </c>
    </row>
    <row r="70" spans="1:38">
      <c r="A70" s="213">
        <v>2</v>
      </c>
      <c r="B70" s="237" t="s">
        <v>13</v>
      </c>
      <c r="C70" s="4" t="s">
        <v>169</v>
      </c>
      <c r="D70" s="240">
        <f>ROUND(967.0981/372939*E70,2)</f>
        <v>646.91999999999996</v>
      </c>
      <c r="E70" s="241">
        <f>E69</f>
        <v>249468</v>
      </c>
      <c r="F70" s="242">
        <v>1</v>
      </c>
      <c r="G70" s="243">
        <f>D70*F70/E70</f>
        <v>2.5931983260378084E-3</v>
      </c>
      <c r="H70" s="244">
        <f t="shared" ref="H70:H72" si="41">T70</f>
        <v>3037.32</v>
      </c>
      <c r="I70" s="291"/>
      <c r="J70" s="238">
        <f>H70*G70</f>
        <v>7.8763731396411565</v>
      </c>
      <c r="K70" s="197"/>
      <c r="L70" s="327"/>
      <c r="M70" s="213">
        <v>2</v>
      </c>
      <c r="N70" s="271" t="s">
        <v>13</v>
      </c>
      <c r="O70" s="202" t="s">
        <v>169</v>
      </c>
      <c r="P70" s="240">
        <f>ROUND(967.0981/372939*Q70,2)</f>
        <v>302.02999999999997</v>
      </c>
      <c r="Q70" s="241">
        <f>Q69</f>
        <v>116469</v>
      </c>
      <c r="R70" s="242">
        <v>1</v>
      </c>
      <c r="S70" s="243">
        <f>P70*R70/Q70</f>
        <v>2.5932222308081977E-3</v>
      </c>
      <c r="T70" s="244">
        <v>3037.32</v>
      </c>
      <c r="U70" s="245"/>
      <c r="V70" s="30">
        <f>T70*S70</f>
        <v>7.8764457460783559</v>
      </c>
      <c r="W70" s="327"/>
      <c r="X70" s="213">
        <v>2</v>
      </c>
      <c r="Y70" s="271" t="s">
        <v>13</v>
      </c>
      <c r="Z70" s="202" t="s">
        <v>169</v>
      </c>
      <c r="AA70" s="240">
        <v>18.100000000000001</v>
      </c>
      <c r="AB70" s="241">
        <f>AB69</f>
        <v>17</v>
      </c>
      <c r="AC70" s="242">
        <v>1</v>
      </c>
      <c r="AD70" s="243">
        <f>AA70*AC70/AB70</f>
        <v>1.0647058823529412</v>
      </c>
      <c r="AE70" s="244">
        <v>3037.32</v>
      </c>
      <c r="AF70" s="245"/>
      <c r="AG70" s="30">
        <f>AE70*AD70</f>
        <v>3233.8524705882355</v>
      </c>
      <c r="AH70" s="327"/>
      <c r="AI70" s="138">
        <v>223</v>
      </c>
      <c r="AJ70" s="297">
        <f t="shared" ref="AJ70:AJ72" si="42">AG70*AB70+V70*Q70+J70*E70</f>
        <v>2937240.3059999999</v>
      </c>
      <c r="AL70" s="148"/>
    </row>
    <row r="71" spans="1:38" ht="15.75">
      <c r="A71" s="213">
        <v>3</v>
      </c>
      <c r="B71" s="237" t="s">
        <v>14</v>
      </c>
      <c r="C71" s="4" t="s">
        <v>45</v>
      </c>
      <c r="D71" s="240">
        <f>ROUND(9494.3/372939*E71,2)</f>
        <v>6350.97</v>
      </c>
      <c r="E71" s="241">
        <f>E70</f>
        <v>249468</v>
      </c>
      <c r="F71" s="242">
        <v>1</v>
      </c>
      <c r="G71" s="243">
        <f>D71*F71/E71</f>
        <v>2.5458054740487759E-2</v>
      </c>
      <c r="H71" s="244">
        <f t="shared" si="41"/>
        <v>54.26</v>
      </c>
      <c r="I71" s="245"/>
      <c r="J71" s="238">
        <f>H71*G71</f>
        <v>1.3813540502188657</v>
      </c>
      <c r="K71" s="197"/>
      <c r="L71" s="327"/>
      <c r="M71" s="213">
        <v>3</v>
      </c>
      <c r="N71" s="271" t="s">
        <v>14</v>
      </c>
      <c r="O71" s="202" t="s">
        <v>45</v>
      </c>
      <c r="P71" s="240">
        <f>ROUND(9494.3/372939*Q71,2)</f>
        <v>2965.07</v>
      </c>
      <c r="Q71" s="241">
        <f t="shared" ref="Q71:Q72" si="43">Q70</f>
        <v>116469</v>
      </c>
      <c r="R71" s="242">
        <v>1</v>
      </c>
      <c r="S71" s="243">
        <f>P71*R71/Q71</f>
        <v>2.5458018871974519E-2</v>
      </c>
      <c r="T71" s="272">
        <v>54.26</v>
      </c>
      <c r="U71" s="245"/>
      <c r="V71" s="30">
        <f>T71*S71</f>
        <v>1.3813521039933374</v>
      </c>
      <c r="W71" s="327"/>
      <c r="X71" s="213">
        <v>3</v>
      </c>
      <c r="Y71" s="271" t="s">
        <v>14</v>
      </c>
      <c r="Z71" s="202" t="s">
        <v>45</v>
      </c>
      <c r="AA71" s="240">
        <v>22.097000000000001</v>
      </c>
      <c r="AB71" s="241">
        <f t="shared" ref="AB71:AB72" si="44">AB70</f>
        <v>17</v>
      </c>
      <c r="AC71" s="242">
        <v>1</v>
      </c>
      <c r="AD71" s="243">
        <f>AA71*AC71/AB71</f>
        <v>1.2998235294117648</v>
      </c>
      <c r="AE71" s="272">
        <v>54.26</v>
      </c>
      <c r="AF71" s="245"/>
      <c r="AG71" s="30">
        <f>AE71*AD71</f>
        <v>70.528424705882358</v>
      </c>
      <c r="AH71" s="327"/>
      <c r="AI71" s="138">
        <v>223</v>
      </c>
      <c r="AJ71" s="297">
        <f t="shared" si="42"/>
        <v>506687.31362000003</v>
      </c>
    </row>
    <row r="72" spans="1:38" ht="16.5" thickBot="1">
      <c r="A72" s="213">
        <v>4</v>
      </c>
      <c r="B72" s="237" t="s">
        <v>15</v>
      </c>
      <c r="C72" s="4" t="s">
        <v>45</v>
      </c>
      <c r="D72" s="273">
        <f>ROUND(8610.291599/372939*E72,2)</f>
        <v>5759.63</v>
      </c>
      <c r="E72" s="241">
        <f>E71</f>
        <v>249468</v>
      </c>
      <c r="F72" s="242">
        <v>1</v>
      </c>
      <c r="G72" s="243">
        <f>D72*F72/E72</f>
        <v>2.3087650520307215E-2</v>
      </c>
      <c r="H72" s="244">
        <f t="shared" si="41"/>
        <v>51.74</v>
      </c>
      <c r="I72" s="245"/>
      <c r="J72" s="238">
        <f>H72*G72</f>
        <v>1.1945550379206953</v>
      </c>
      <c r="K72" s="197"/>
      <c r="L72" s="327"/>
      <c r="M72" s="213">
        <v>4</v>
      </c>
      <c r="N72" s="271" t="s">
        <v>15</v>
      </c>
      <c r="O72" s="4" t="s">
        <v>45</v>
      </c>
      <c r="P72" s="273">
        <f>ROUND(8609.33/372939*Q72,2)</f>
        <v>2688.7</v>
      </c>
      <c r="Q72" s="241">
        <f t="shared" si="43"/>
        <v>116469</v>
      </c>
      <c r="R72" s="242">
        <v>1</v>
      </c>
      <c r="S72" s="274">
        <f>P72*R72/Q72</f>
        <v>2.308511277679039E-2</v>
      </c>
      <c r="T72" s="272">
        <v>51.74</v>
      </c>
      <c r="U72" s="245"/>
      <c r="V72" s="30">
        <f>T72*S72</f>
        <v>1.1944237350711349</v>
      </c>
      <c r="W72" s="327"/>
      <c r="X72" s="213">
        <v>4</v>
      </c>
      <c r="Y72" s="271" t="s">
        <v>15</v>
      </c>
      <c r="Z72" s="4" t="s">
        <v>45</v>
      </c>
      <c r="AA72" s="240">
        <v>22.097000000000001</v>
      </c>
      <c r="AB72" s="241">
        <f t="shared" si="44"/>
        <v>17</v>
      </c>
      <c r="AC72" s="242">
        <v>1</v>
      </c>
      <c r="AD72" s="274">
        <f>AA72*AC72/AB72</f>
        <v>1.2998235294117648</v>
      </c>
      <c r="AE72" s="272">
        <v>51.74</v>
      </c>
      <c r="AF72" s="245"/>
      <c r="AG72" s="30">
        <f>AE72*AD72</f>
        <v>67.252869411764721</v>
      </c>
      <c r="AH72" s="327"/>
      <c r="AI72" s="138">
        <v>223</v>
      </c>
      <c r="AJ72" s="297">
        <f t="shared" si="42"/>
        <v>438259.89298</v>
      </c>
    </row>
    <row r="73" spans="1:38" ht="15.75" thickBot="1">
      <c r="A73" s="379" t="s">
        <v>27</v>
      </c>
      <c r="B73" s="380"/>
      <c r="C73" s="380"/>
      <c r="D73" s="380"/>
      <c r="E73" s="380"/>
      <c r="F73" s="380"/>
      <c r="G73" s="380"/>
      <c r="H73" s="380"/>
      <c r="I73" s="381"/>
      <c r="J73" s="239">
        <f>SUM(J69:J72)</f>
        <v>10.527514320073116</v>
      </c>
      <c r="K73" s="198"/>
      <c r="L73" s="328"/>
      <c r="M73" s="347" t="s">
        <v>27</v>
      </c>
      <c r="N73" s="348"/>
      <c r="O73" s="348"/>
      <c r="P73" s="348"/>
      <c r="Q73" s="348"/>
      <c r="R73" s="348"/>
      <c r="S73" s="348"/>
      <c r="T73" s="348"/>
      <c r="U73" s="349"/>
      <c r="V73" s="31">
        <f>SUM(V69:V72)</f>
        <v>10.527451169152307</v>
      </c>
      <c r="W73" s="328"/>
      <c r="X73" s="347" t="s">
        <v>27</v>
      </c>
      <c r="Y73" s="348"/>
      <c r="Z73" s="348"/>
      <c r="AA73" s="348"/>
      <c r="AB73" s="348"/>
      <c r="AC73" s="348"/>
      <c r="AD73" s="348"/>
      <c r="AE73" s="348"/>
      <c r="AF73" s="349"/>
      <c r="AG73" s="31">
        <f>SUM(AG69:AG72)</f>
        <v>4332.9820588235298</v>
      </c>
      <c r="AH73" s="328"/>
      <c r="AI73" s="419">
        <f>AG73*AB69+V73*Q70+J73*E72</f>
        <v>3926060.3476200001</v>
      </c>
      <c r="AJ73" s="290">
        <f>SUM(AJ69:AJ72)</f>
        <v>3926060.3476200001</v>
      </c>
      <c r="AK73" s="141" t="s">
        <v>185</v>
      </c>
      <c r="AL73" s="147">
        <v>3926060.38</v>
      </c>
    </row>
    <row r="74" spans="1:38" ht="15" customHeight="1">
      <c r="A74" s="340" t="s">
        <v>62</v>
      </c>
      <c r="B74" s="341"/>
      <c r="C74" s="341"/>
      <c r="D74" s="341"/>
      <c r="E74" s="341"/>
      <c r="F74" s="341"/>
      <c r="G74" s="341"/>
      <c r="H74" s="341"/>
      <c r="I74" s="341"/>
      <c r="J74" s="341"/>
      <c r="K74" s="341"/>
      <c r="L74" s="342"/>
      <c r="M74" s="340" t="s">
        <v>62</v>
      </c>
      <c r="N74" s="341"/>
      <c r="O74" s="341"/>
      <c r="P74" s="341"/>
      <c r="Q74" s="341"/>
      <c r="R74" s="341"/>
      <c r="S74" s="341"/>
      <c r="T74" s="341"/>
      <c r="U74" s="341"/>
      <c r="V74" s="341"/>
      <c r="W74" s="342"/>
      <c r="X74" s="340" t="s">
        <v>62</v>
      </c>
      <c r="Y74" s="341"/>
      <c r="Z74" s="341"/>
      <c r="AA74" s="341"/>
      <c r="AB74" s="341"/>
      <c r="AC74" s="341"/>
      <c r="AD74" s="341"/>
      <c r="AE74" s="341"/>
      <c r="AF74" s="341"/>
      <c r="AG74" s="341"/>
      <c r="AH74" s="342"/>
      <c r="AK74" s="71">
        <f>AL73-AJ73</f>
        <v>3.2379999756813049E-2</v>
      </c>
    </row>
    <row r="75" spans="1:38" ht="51" customHeight="1">
      <c r="A75" s="213">
        <v>1</v>
      </c>
      <c r="B75" s="246" t="s">
        <v>17</v>
      </c>
      <c r="C75" s="199" t="s">
        <v>164</v>
      </c>
      <c r="D75" s="194">
        <f>ROUND(1/372939*E75,2)</f>
        <v>0.67</v>
      </c>
      <c r="E75" s="186">
        <f>E72</f>
        <v>249468</v>
      </c>
      <c r="F75" s="195">
        <v>1</v>
      </c>
      <c r="G75" s="200">
        <f>D75*F75/E75</f>
        <v>2.6857152019497492E-6</v>
      </c>
      <c r="H75" s="201">
        <f>T75</f>
        <v>60000</v>
      </c>
      <c r="I75" s="23"/>
      <c r="J75" s="238">
        <f>H75*G75</f>
        <v>0.16114291211698495</v>
      </c>
      <c r="K75" s="196"/>
      <c r="L75" s="343" t="s">
        <v>166</v>
      </c>
      <c r="M75" s="213">
        <v>1</v>
      </c>
      <c r="N75" s="275" t="s">
        <v>17</v>
      </c>
      <c r="O75" s="199" t="s">
        <v>164</v>
      </c>
      <c r="P75" s="194">
        <f>ROUND(1/372939*Q75,2)</f>
        <v>0.31</v>
      </c>
      <c r="Q75" s="241">
        <f>Q72</f>
        <v>116469</v>
      </c>
      <c r="R75" s="242">
        <v>1</v>
      </c>
      <c r="S75" s="250">
        <f>P75*R75/Q75</f>
        <v>2.6616524568769372E-6</v>
      </c>
      <c r="T75" s="251">
        <v>60000</v>
      </c>
      <c r="U75" s="245"/>
      <c r="V75" s="30">
        <f t="shared" ref="V75:V85" si="45">T75*S75</f>
        <v>0.15969914741261623</v>
      </c>
      <c r="W75" s="343" t="s">
        <v>166</v>
      </c>
      <c r="X75" s="213">
        <v>1</v>
      </c>
      <c r="Y75" s="275" t="s">
        <v>17</v>
      </c>
      <c r="Z75" s="199" t="s">
        <v>164</v>
      </c>
      <c r="AA75" s="194">
        <v>0.02</v>
      </c>
      <c r="AB75" s="241">
        <f>AB72</f>
        <v>17</v>
      </c>
      <c r="AC75" s="242">
        <v>1</v>
      </c>
      <c r="AD75" s="250">
        <f>AA75*AC75/AB75</f>
        <v>1.1764705882352942E-3</v>
      </c>
      <c r="AE75" s="251">
        <v>60000</v>
      </c>
      <c r="AF75" s="245"/>
      <c r="AG75" s="30">
        <f t="shared" ref="AG75:AG85" si="46">AE75*AD75</f>
        <v>70.588235294117652</v>
      </c>
      <c r="AH75" s="343" t="s">
        <v>166</v>
      </c>
      <c r="AI75" s="138">
        <v>225</v>
      </c>
      <c r="AJ75" s="297">
        <f>AG75*AB75+V75*Q75+J75*E75</f>
        <v>60000</v>
      </c>
    </row>
    <row r="76" spans="1:38" ht="41.25" customHeight="1">
      <c r="A76" s="213">
        <v>2</v>
      </c>
      <c r="B76" s="246" t="s">
        <v>18</v>
      </c>
      <c r="C76" s="199" t="s">
        <v>164</v>
      </c>
      <c r="D76" s="194">
        <f t="shared" ref="D76:D83" si="47">ROUND(1/372939*E76,2)</f>
        <v>0.67</v>
      </c>
      <c r="E76" s="186">
        <f>E75</f>
        <v>249468</v>
      </c>
      <c r="F76" s="195">
        <v>1</v>
      </c>
      <c r="G76" s="200">
        <f>D76*F76/E76</f>
        <v>2.6857152019497492E-6</v>
      </c>
      <c r="H76" s="201">
        <f t="shared" ref="H76:H85" si="48">T76</f>
        <v>300000</v>
      </c>
      <c r="I76" s="23"/>
      <c r="J76" s="238">
        <f t="shared" ref="J75:J80" si="49">H76*G76</f>
        <v>0.80571456058492474</v>
      </c>
      <c r="K76" s="197"/>
      <c r="L76" s="327"/>
      <c r="M76" s="213">
        <v>2</v>
      </c>
      <c r="N76" s="275" t="s">
        <v>18</v>
      </c>
      <c r="O76" s="199" t="s">
        <v>164</v>
      </c>
      <c r="P76" s="194">
        <f t="shared" ref="P76:P85" si="50">ROUND(1/372939*Q76,2)</f>
        <v>0.31</v>
      </c>
      <c r="Q76" s="241">
        <f>Q75</f>
        <v>116469</v>
      </c>
      <c r="R76" s="242">
        <v>1</v>
      </c>
      <c r="S76" s="250">
        <f t="shared" ref="S76:S84" si="51">P76*R76/Q76</f>
        <v>2.6616524568769372E-6</v>
      </c>
      <c r="T76" s="251">
        <v>300000</v>
      </c>
      <c r="U76" s="245"/>
      <c r="V76" s="30">
        <f t="shared" si="45"/>
        <v>0.79849573706308119</v>
      </c>
      <c r="W76" s="327"/>
      <c r="X76" s="213">
        <v>2</v>
      </c>
      <c r="Y76" s="275" t="s">
        <v>18</v>
      </c>
      <c r="Z76" s="199" t="s">
        <v>164</v>
      </c>
      <c r="AA76" s="194">
        <v>0.02</v>
      </c>
      <c r="AB76" s="241">
        <f>AB75</f>
        <v>17</v>
      </c>
      <c r="AC76" s="242">
        <v>1</v>
      </c>
      <c r="AD76" s="250">
        <f t="shared" ref="AD76:AD84" si="52">AA76*AC76/AB76</f>
        <v>1.1764705882352942E-3</v>
      </c>
      <c r="AE76" s="251">
        <v>300000</v>
      </c>
      <c r="AF76" s="245"/>
      <c r="AG76" s="30">
        <f t="shared" si="46"/>
        <v>352.94117647058829</v>
      </c>
      <c r="AH76" s="327"/>
      <c r="AI76" s="137">
        <v>340</v>
      </c>
      <c r="AJ76" s="297">
        <f t="shared" ref="AJ76:AJ85" si="53">AG76*AB76+V76*Q76+J76*E76</f>
        <v>300000</v>
      </c>
    </row>
    <row r="77" spans="1:38" ht="39">
      <c r="A77" s="213">
        <v>3</v>
      </c>
      <c r="B77" s="246" t="s">
        <v>115</v>
      </c>
      <c r="C77" s="199" t="s">
        <v>164</v>
      </c>
      <c r="D77" s="194">
        <f t="shared" si="47"/>
        <v>0.67</v>
      </c>
      <c r="E77" s="186">
        <f t="shared" ref="E77:E84" si="54">E76</f>
        <v>249468</v>
      </c>
      <c r="F77" s="195">
        <v>1</v>
      </c>
      <c r="G77" s="200">
        <f t="shared" ref="G77:G79" si="55">D77*F77/E77</f>
        <v>2.6857152019497492E-6</v>
      </c>
      <c r="H77" s="201">
        <f t="shared" si="48"/>
        <v>42000</v>
      </c>
      <c r="I77" s="23"/>
      <c r="J77" s="238">
        <f t="shared" si="49"/>
        <v>0.11280003848188946</v>
      </c>
      <c r="K77" s="197"/>
      <c r="L77" s="327"/>
      <c r="M77" s="213">
        <v>3</v>
      </c>
      <c r="N77" s="275" t="s">
        <v>115</v>
      </c>
      <c r="O77" s="199" t="s">
        <v>164</v>
      </c>
      <c r="P77" s="194">
        <f t="shared" si="50"/>
        <v>0.31</v>
      </c>
      <c r="Q77" s="241">
        <f t="shared" ref="Q77:Q84" si="56">Q76</f>
        <v>116469</v>
      </c>
      <c r="R77" s="242">
        <v>1</v>
      </c>
      <c r="S77" s="250">
        <f t="shared" si="51"/>
        <v>2.6616524568769372E-6</v>
      </c>
      <c r="T77" s="183">
        <v>42000</v>
      </c>
      <c r="U77" s="245"/>
      <c r="V77" s="30">
        <f t="shared" si="45"/>
        <v>0.11178940318883136</v>
      </c>
      <c r="W77" s="327"/>
      <c r="X77" s="213">
        <v>3</v>
      </c>
      <c r="Y77" s="275" t="s">
        <v>115</v>
      </c>
      <c r="Z77" s="199" t="s">
        <v>164</v>
      </c>
      <c r="AA77" s="194">
        <v>0.02</v>
      </c>
      <c r="AB77" s="241">
        <f t="shared" ref="AB77:AB84" si="57">AB76</f>
        <v>17</v>
      </c>
      <c r="AC77" s="242">
        <v>1</v>
      </c>
      <c r="AD77" s="250">
        <f t="shared" si="52"/>
        <v>1.1764705882352942E-3</v>
      </c>
      <c r="AE77" s="183">
        <v>42000</v>
      </c>
      <c r="AF77" s="245"/>
      <c r="AG77" s="30">
        <f t="shared" si="46"/>
        <v>49.411764705882355</v>
      </c>
      <c r="AH77" s="327"/>
      <c r="AI77" s="136">
        <v>225</v>
      </c>
      <c r="AJ77" s="297">
        <f t="shared" si="53"/>
        <v>42000</v>
      </c>
    </row>
    <row r="78" spans="1:38" ht="39">
      <c r="A78" s="213">
        <v>4</v>
      </c>
      <c r="B78" s="246" t="s">
        <v>127</v>
      </c>
      <c r="C78" s="199" t="s">
        <v>164</v>
      </c>
      <c r="D78" s="194">
        <f t="shared" si="47"/>
        <v>0.67</v>
      </c>
      <c r="E78" s="186">
        <f t="shared" si="54"/>
        <v>249468</v>
      </c>
      <c r="F78" s="195">
        <v>1</v>
      </c>
      <c r="G78" s="200">
        <f t="shared" si="55"/>
        <v>2.6857152019497492E-6</v>
      </c>
      <c r="H78" s="201">
        <f t="shared" si="48"/>
        <v>863600</v>
      </c>
      <c r="I78" s="23"/>
      <c r="J78" s="238">
        <f t="shared" si="49"/>
        <v>2.3193836484038033</v>
      </c>
      <c r="K78" s="197"/>
      <c r="L78" s="327"/>
      <c r="M78" s="213">
        <v>4</v>
      </c>
      <c r="N78" s="275" t="s">
        <v>127</v>
      </c>
      <c r="O78" s="199" t="s">
        <v>164</v>
      </c>
      <c r="P78" s="194">
        <f t="shared" si="50"/>
        <v>0.31</v>
      </c>
      <c r="Q78" s="241">
        <f t="shared" si="56"/>
        <v>116469</v>
      </c>
      <c r="R78" s="242">
        <v>1</v>
      </c>
      <c r="S78" s="250">
        <f t="shared" si="51"/>
        <v>2.6616524568769372E-6</v>
      </c>
      <c r="T78" s="251">
        <v>863600</v>
      </c>
      <c r="U78" s="245"/>
      <c r="V78" s="30">
        <f t="shared" si="45"/>
        <v>2.2986030617589228</v>
      </c>
      <c r="W78" s="327"/>
      <c r="X78" s="213">
        <v>4</v>
      </c>
      <c r="Y78" s="275" t="s">
        <v>127</v>
      </c>
      <c r="Z78" s="199" t="s">
        <v>164</v>
      </c>
      <c r="AA78" s="194">
        <v>0.02</v>
      </c>
      <c r="AB78" s="241">
        <f t="shared" si="57"/>
        <v>17</v>
      </c>
      <c r="AC78" s="242">
        <v>1</v>
      </c>
      <c r="AD78" s="250">
        <f t="shared" si="52"/>
        <v>1.1764705882352942E-3</v>
      </c>
      <c r="AE78" s="251">
        <v>863600</v>
      </c>
      <c r="AF78" s="245"/>
      <c r="AG78" s="30">
        <f t="shared" si="46"/>
        <v>1016.0000000000001</v>
      </c>
      <c r="AH78" s="327"/>
      <c r="AI78" s="136">
        <v>225</v>
      </c>
      <c r="AJ78" s="297">
        <f t="shared" si="53"/>
        <v>863600</v>
      </c>
    </row>
    <row r="79" spans="1:38" ht="39">
      <c r="A79" s="213">
        <v>5</v>
      </c>
      <c r="B79" s="246" t="s">
        <v>19</v>
      </c>
      <c r="C79" s="199" t="s">
        <v>164</v>
      </c>
      <c r="D79" s="194">
        <f t="shared" si="47"/>
        <v>0.67</v>
      </c>
      <c r="E79" s="186">
        <f t="shared" si="54"/>
        <v>249468</v>
      </c>
      <c r="F79" s="195">
        <v>1</v>
      </c>
      <c r="G79" s="200">
        <f t="shared" si="55"/>
        <v>2.6857152019497492E-6</v>
      </c>
      <c r="H79" s="201">
        <f t="shared" si="48"/>
        <v>63800</v>
      </c>
      <c r="I79" s="23"/>
      <c r="J79" s="238">
        <f t="shared" si="49"/>
        <v>0.171348629884394</v>
      </c>
      <c r="K79" s="197"/>
      <c r="L79" s="327"/>
      <c r="M79" s="213">
        <v>5</v>
      </c>
      <c r="N79" s="275" t="s">
        <v>19</v>
      </c>
      <c r="O79" s="199" t="s">
        <v>164</v>
      </c>
      <c r="P79" s="194">
        <f t="shared" si="50"/>
        <v>0.31</v>
      </c>
      <c r="Q79" s="241">
        <f t="shared" si="56"/>
        <v>116469</v>
      </c>
      <c r="R79" s="242">
        <v>1</v>
      </c>
      <c r="S79" s="250">
        <f t="shared" si="51"/>
        <v>2.6616524568769372E-6</v>
      </c>
      <c r="T79" s="251">
        <v>63800</v>
      </c>
      <c r="U79" s="245"/>
      <c r="V79" s="30">
        <f t="shared" si="45"/>
        <v>0.16981342674874858</v>
      </c>
      <c r="W79" s="327"/>
      <c r="X79" s="213">
        <v>5</v>
      </c>
      <c r="Y79" s="275" t="s">
        <v>19</v>
      </c>
      <c r="Z79" s="199" t="s">
        <v>164</v>
      </c>
      <c r="AA79" s="194">
        <v>0.02</v>
      </c>
      <c r="AB79" s="241">
        <f t="shared" si="57"/>
        <v>17</v>
      </c>
      <c r="AC79" s="242">
        <v>1</v>
      </c>
      <c r="AD79" s="250">
        <f t="shared" si="52"/>
        <v>1.1764705882352942E-3</v>
      </c>
      <c r="AE79" s="251">
        <v>63800</v>
      </c>
      <c r="AF79" s="245"/>
      <c r="AG79" s="30">
        <f t="shared" si="46"/>
        <v>75.058823529411768</v>
      </c>
      <c r="AH79" s="327"/>
      <c r="AI79" s="136">
        <v>225</v>
      </c>
      <c r="AJ79" s="297">
        <f t="shared" si="53"/>
        <v>63800</v>
      </c>
    </row>
    <row r="80" spans="1:38" ht="39">
      <c r="A80" s="213">
        <v>6</v>
      </c>
      <c r="B80" s="246" t="s">
        <v>108</v>
      </c>
      <c r="C80" s="199" t="s">
        <v>164</v>
      </c>
      <c r="D80" s="194">
        <f t="shared" si="47"/>
        <v>0.67</v>
      </c>
      <c r="E80" s="186">
        <f t="shared" si="54"/>
        <v>249468</v>
      </c>
      <c r="F80" s="195">
        <v>1</v>
      </c>
      <c r="G80" s="200">
        <f t="shared" ref="G80" si="58">D80*F80/E80</f>
        <v>2.6857152019497492E-6</v>
      </c>
      <c r="H80" s="201">
        <f t="shared" si="48"/>
        <v>50000</v>
      </c>
      <c r="I80" s="23"/>
      <c r="J80" s="238">
        <f t="shared" si="49"/>
        <v>0.13428576009748747</v>
      </c>
      <c r="K80" s="197"/>
      <c r="L80" s="327"/>
      <c r="M80" s="213">
        <v>6</v>
      </c>
      <c r="N80" s="275" t="s">
        <v>108</v>
      </c>
      <c r="O80" s="199" t="s">
        <v>164</v>
      </c>
      <c r="P80" s="194">
        <f t="shared" si="50"/>
        <v>0.31</v>
      </c>
      <c r="Q80" s="241">
        <f t="shared" si="56"/>
        <v>116469</v>
      </c>
      <c r="R80" s="242">
        <v>1</v>
      </c>
      <c r="S80" s="250">
        <f t="shared" si="51"/>
        <v>2.6616524568769372E-6</v>
      </c>
      <c r="T80" s="251">
        <v>50000</v>
      </c>
      <c r="U80" s="245"/>
      <c r="V80" s="30">
        <f t="shared" si="45"/>
        <v>0.13308262284384687</v>
      </c>
      <c r="W80" s="327"/>
      <c r="X80" s="213">
        <v>6</v>
      </c>
      <c r="Y80" s="275" t="s">
        <v>108</v>
      </c>
      <c r="Z80" s="199" t="s">
        <v>164</v>
      </c>
      <c r="AA80" s="194">
        <v>0.02</v>
      </c>
      <c r="AB80" s="241">
        <f t="shared" si="57"/>
        <v>17</v>
      </c>
      <c r="AC80" s="242">
        <v>1</v>
      </c>
      <c r="AD80" s="250">
        <f t="shared" si="52"/>
        <v>1.1764705882352942E-3</v>
      </c>
      <c r="AE80" s="251">
        <v>50000</v>
      </c>
      <c r="AF80" s="245"/>
      <c r="AG80" s="30">
        <f t="shared" si="46"/>
        <v>58.82352941176471</v>
      </c>
      <c r="AH80" s="327"/>
      <c r="AI80" s="136">
        <v>225</v>
      </c>
      <c r="AJ80" s="297">
        <f t="shared" si="53"/>
        <v>50000</v>
      </c>
    </row>
    <row r="81" spans="1:37" ht="39">
      <c r="A81" s="213">
        <v>7</v>
      </c>
      <c r="B81" s="247" t="s">
        <v>186</v>
      </c>
      <c r="C81" s="199" t="s">
        <v>164</v>
      </c>
      <c r="D81" s="194">
        <f t="shared" si="47"/>
        <v>0.67</v>
      </c>
      <c r="E81" s="186">
        <f t="shared" si="54"/>
        <v>249468</v>
      </c>
      <c r="F81" s="195">
        <v>1</v>
      </c>
      <c r="G81" s="200">
        <f t="shared" ref="G81:G85" si="59">D81*F81/E81</f>
        <v>2.6857152019497492E-6</v>
      </c>
      <c r="H81" s="201">
        <f t="shared" si="48"/>
        <v>50000</v>
      </c>
      <c r="I81" s="23"/>
      <c r="J81" s="238">
        <f t="shared" ref="J81:J83" si="60">H81*G81</f>
        <v>0.13428576009748747</v>
      </c>
      <c r="K81" s="197"/>
      <c r="L81" s="327"/>
      <c r="M81" s="213">
        <v>7</v>
      </c>
      <c r="N81" s="276" t="s">
        <v>186</v>
      </c>
      <c r="O81" s="199" t="s">
        <v>164</v>
      </c>
      <c r="P81" s="194">
        <f t="shared" si="50"/>
        <v>0.31</v>
      </c>
      <c r="Q81" s="241">
        <f t="shared" si="56"/>
        <v>116469</v>
      </c>
      <c r="R81" s="242">
        <v>1</v>
      </c>
      <c r="S81" s="250">
        <f t="shared" si="51"/>
        <v>2.6616524568769372E-6</v>
      </c>
      <c r="T81" s="251">
        <v>50000</v>
      </c>
      <c r="U81" s="245"/>
      <c r="V81" s="30">
        <f t="shared" si="45"/>
        <v>0.13308262284384687</v>
      </c>
      <c r="W81" s="327"/>
      <c r="X81" s="213">
        <v>7</v>
      </c>
      <c r="Y81" s="276" t="s">
        <v>186</v>
      </c>
      <c r="Z81" s="199" t="s">
        <v>164</v>
      </c>
      <c r="AA81" s="194">
        <v>0.02</v>
      </c>
      <c r="AB81" s="241">
        <f t="shared" si="57"/>
        <v>17</v>
      </c>
      <c r="AC81" s="242">
        <v>1</v>
      </c>
      <c r="AD81" s="250">
        <f t="shared" si="52"/>
        <v>1.1764705882352942E-3</v>
      </c>
      <c r="AE81" s="251">
        <v>50000</v>
      </c>
      <c r="AF81" s="245"/>
      <c r="AG81" s="30">
        <f t="shared" si="46"/>
        <v>58.82352941176471</v>
      </c>
      <c r="AH81" s="327"/>
      <c r="AI81" s="136">
        <v>225</v>
      </c>
      <c r="AJ81" s="297">
        <f t="shared" si="53"/>
        <v>50000</v>
      </c>
    </row>
    <row r="82" spans="1:37" ht="39">
      <c r="A82" s="213">
        <v>8</v>
      </c>
      <c r="B82" s="247" t="s">
        <v>187</v>
      </c>
      <c r="C82" s="199" t="s">
        <v>164</v>
      </c>
      <c r="D82" s="194">
        <f t="shared" si="47"/>
        <v>0.67</v>
      </c>
      <c r="E82" s="186">
        <f t="shared" si="54"/>
        <v>249468</v>
      </c>
      <c r="F82" s="195">
        <v>1</v>
      </c>
      <c r="G82" s="200">
        <f t="shared" si="59"/>
        <v>2.6857152019497492E-6</v>
      </c>
      <c r="H82" s="201">
        <f t="shared" si="48"/>
        <v>80000</v>
      </c>
      <c r="I82" s="143"/>
      <c r="J82" s="248">
        <f t="shared" si="60"/>
        <v>0.21485721615597994</v>
      </c>
      <c r="K82" s="197"/>
      <c r="L82" s="327"/>
      <c r="M82" s="213">
        <v>8</v>
      </c>
      <c r="N82" s="276" t="s">
        <v>187</v>
      </c>
      <c r="O82" s="199" t="s">
        <v>164</v>
      </c>
      <c r="P82" s="194">
        <f t="shared" si="50"/>
        <v>0.31</v>
      </c>
      <c r="Q82" s="241">
        <f t="shared" si="56"/>
        <v>116469</v>
      </c>
      <c r="R82" s="242">
        <v>1</v>
      </c>
      <c r="S82" s="250">
        <f t="shared" si="51"/>
        <v>2.6616524568769372E-6</v>
      </c>
      <c r="T82" s="284">
        <v>80000</v>
      </c>
      <c r="U82" s="254"/>
      <c r="V82" s="142">
        <f t="shared" si="45"/>
        <v>0.21293219655015497</v>
      </c>
      <c r="W82" s="327"/>
      <c r="X82" s="213">
        <v>8</v>
      </c>
      <c r="Y82" s="276" t="s">
        <v>187</v>
      </c>
      <c r="Z82" s="199" t="s">
        <v>164</v>
      </c>
      <c r="AA82" s="194">
        <v>0.02</v>
      </c>
      <c r="AB82" s="241">
        <f t="shared" si="57"/>
        <v>17</v>
      </c>
      <c r="AC82" s="242">
        <v>1</v>
      </c>
      <c r="AD82" s="250">
        <f t="shared" si="52"/>
        <v>1.1764705882352942E-3</v>
      </c>
      <c r="AE82" s="284">
        <v>80000</v>
      </c>
      <c r="AF82" s="254"/>
      <c r="AG82" s="142">
        <f t="shared" si="46"/>
        <v>94.117647058823536</v>
      </c>
      <c r="AH82" s="327"/>
      <c r="AI82" s="136">
        <v>225</v>
      </c>
      <c r="AJ82" s="297">
        <f t="shared" si="53"/>
        <v>80000</v>
      </c>
    </row>
    <row r="83" spans="1:37" ht="39">
      <c r="A83" s="213">
        <v>9</v>
      </c>
      <c r="B83" s="247" t="s">
        <v>188</v>
      </c>
      <c r="C83" s="199" t="s">
        <v>164</v>
      </c>
      <c r="D83" s="194">
        <f t="shared" si="47"/>
        <v>0.67</v>
      </c>
      <c r="E83" s="186">
        <f t="shared" si="54"/>
        <v>249468</v>
      </c>
      <c r="F83" s="195">
        <v>1</v>
      </c>
      <c r="G83" s="200">
        <f t="shared" si="59"/>
        <v>2.6857152019497492E-6</v>
      </c>
      <c r="H83" s="201">
        <f t="shared" si="48"/>
        <v>60000</v>
      </c>
      <c r="I83" s="143"/>
      <c r="J83" s="248">
        <f t="shared" si="60"/>
        <v>0.16114291211698495</v>
      </c>
      <c r="K83" s="197"/>
      <c r="L83" s="327"/>
      <c r="M83" s="213">
        <v>9</v>
      </c>
      <c r="N83" s="276" t="s">
        <v>188</v>
      </c>
      <c r="O83" s="199" t="s">
        <v>164</v>
      </c>
      <c r="P83" s="194">
        <f t="shared" si="50"/>
        <v>0.31</v>
      </c>
      <c r="Q83" s="241">
        <f t="shared" si="56"/>
        <v>116469</v>
      </c>
      <c r="R83" s="242">
        <v>1</v>
      </c>
      <c r="S83" s="250">
        <f t="shared" si="51"/>
        <v>2.6616524568769372E-6</v>
      </c>
      <c r="T83" s="284">
        <v>60000</v>
      </c>
      <c r="U83" s="254"/>
      <c r="V83" s="142">
        <f t="shared" si="45"/>
        <v>0.15969914741261623</v>
      </c>
      <c r="W83" s="327"/>
      <c r="X83" s="213">
        <v>9</v>
      </c>
      <c r="Y83" s="276" t="s">
        <v>188</v>
      </c>
      <c r="Z83" s="199" t="s">
        <v>164</v>
      </c>
      <c r="AA83" s="194">
        <v>0.02</v>
      </c>
      <c r="AB83" s="241">
        <f t="shared" si="57"/>
        <v>17</v>
      </c>
      <c r="AC83" s="242">
        <v>1</v>
      </c>
      <c r="AD83" s="250">
        <f t="shared" si="52"/>
        <v>1.1764705882352942E-3</v>
      </c>
      <c r="AE83" s="284">
        <v>60000</v>
      </c>
      <c r="AF83" s="254"/>
      <c r="AG83" s="142">
        <f t="shared" si="46"/>
        <v>70.588235294117652</v>
      </c>
      <c r="AH83" s="327"/>
      <c r="AI83" s="136">
        <v>225</v>
      </c>
      <c r="AJ83" s="297">
        <f t="shared" si="53"/>
        <v>60000</v>
      </c>
    </row>
    <row r="84" spans="1:37" ht="39">
      <c r="A84" s="213">
        <v>10</v>
      </c>
      <c r="B84" s="247" t="s">
        <v>189</v>
      </c>
      <c r="C84" s="199" t="s">
        <v>164</v>
      </c>
      <c r="D84" s="194">
        <f>ROUND(1/372939*E84,2)</f>
        <v>0.67</v>
      </c>
      <c r="E84" s="186">
        <f t="shared" si="54"/>
        <v>249468</v>
      </c>
      <c r="F84" s="195">
        <v>1</v>
      </c>
      <c r="G84" s="200">
        <f t="shared" si="59"/>
        <v>2.6857152019497492E-6</v>
      </c>
      <c r="H84" s="201">
        <f t="shared" si="48"/>
        <v>120000</v>
      </c>
      <c r="I84" s="143"/>
      <c r="J84" s="248">
        <f t="shared" ref="J84:J85" si="61">H84*G84</f>
        <v>0.3222858242339699</v>
      </c>
      <c r="K84" s="197"/>
      <c r="L84" s="327"/>
      <c r="M84" s="213">
        <v>10</v>
      </c>
      <c r="N84" s="276" t="s">
        <v>189</v>
      </c>
      <c r="O84" s="199" t="s">
        <v>164</v>
      </c>
      <c r="P84" s="194">
        <f t="shared" si="50"/>
        <v>0.31</v>
      </c>
      <c r="Q84" s="241">
        <f t="shared" si="56"/>
        <v>116469</v>
      </c>
      <c r="R84" s="242">
        <v>1</v>
      </c>
      <c r="S84" s="250">
        <f t="shared" si="51"/>
        <v>2.6616524568769372E-6</v>
      </c>
      <c r="T84" s="284">
        <v>120000</v>
      </c>
      <c r="U84" s="254"/>
      <c r="V84" s="142">
        <f t="shared" si="45"/>
        <v>0.31939829482523246</v>
      </c>
      <c r="W84" s="327"/>
      <c r="X84" s="213">
        <v>10</v>
      </c>
      <c r="Y84" s="276" t="s">
        <v>189</v>
      </c>
      <c r="Z84" s="199" t="s">
        <v>164</v>
      </c>
      <c r="AA84" s="194">
        <v>0.02</v>
      </c>
      <c r="AB84" s="241">
        <f t="shared" si="57"/>
        <v>17</v>
      </c>
      <c r="AC84" s="242">
        <v>1</v>
      </c>
      <c r="AD84" s="250">
        <f t="shared" si="52"/>
        <v>1.1764705882352942E-3</v>
      </c>
      <c r="AE84" s="284">
        <v>120000</v>
      </c>
      <c r="AF84" s="254"/>
      <c r="AG84" s="142">
        <f t="shared" si="46"/>
        <v>141.1764705882353</v>
      </c>
      <c r="AH84" s="327"/>
      <c r="AI84" s="136">
        <v>225</v>
      </c>
      <c r="AJ84" s="297">
        <f t="shared" si="53"/>
        <v>120000</v>
      </c>
    </row>
    <row r="85" spans="1:37" ht="77.25">
      <c r="A85" s="213">
        <v>11</v>
      </c>
      <c r="B85" s="246" t="s">
        <v>107</v>
      </c>
      <c r="C85" s="199" t="s">
        <v>164</v>
      </c>
      <c r="D85" s="194">
        <f>ROUND(4/372939*E85,2)</f>
        <v>2.68</v>
      </c>
      <c r="E85" s="186">
        <f>E84</f>
        <v>249468</v>
      </c>
      <c r="F85" s="195">
        <v>1</v>
      </c>
      <c r="G85" s="200">
        <f t="shared" si="59"/>
        <v>1.0742860807798997E-5</v>
      </c>
      <c r="H85" s="201">
        <f t="shared" si="48"/>
        <v>92025</v>
      </c>
      <c r="I85" s="23"/>
      <c r="J85" s="248">
        <f t="shared" si="61"/>
        <v>0.98861176583770272</v>
      </c>
      <c r="K85" s="206"/>
      <c r="L85" s="327"/>
      <c r="M85" s="213">
        <v>11</v>
      </c>
      <c r="N85" s="275" t="s">
        <v>203</v>
      </c>
      <c r="O85" s="199" t="s">
        <v>164</v>
      </c>
      <c r="P85" s="194">
        <f>ROUND(4/372939*Q85,2)</f>
        <v>1.25</v>
      </c>
      <c r="Q85" s="241">
        <f>Q84</f>
        <v>116469</v>
      </c>
      <c r="R85" s="242">
        <v>1</v>
      </c>
      <c r="S85" s="250">
        <f>P85*R85/Q85</f>
        <v>1.0732469584181198E-5</v>
      </c>
      <c r="T85" s="251">
        <v>92025</v>
      </c>
      <c r="U85" s="23"/>
      <c r="V85" s="30">
        <f t="shared" si="45"/>
        <v>0.98765551348427472</v>
      </c>
      <c r="W85" s="327"/>
      <c r="X85" s="213">
        <v>11</v>
      </c>
      <c r="Y85" s="275" t="s">
        <v>203</v>
      </c>
      <c r="Z85" s="199" t="s">
        <v>164</v>
      </c>
      <c r="AA85" s="194">
        <v>7.0000000000000007E-2</v>
      </c>
      <c r="AB85" s="241">
        <f>AB84</f>
        <v>17</v>
      </c>
      <c r="AC85" s="242">
        <v>1</v>
      </c>
      <c r="AD85" s="250">
        <f>AA85*AC85/AB85</f>
        <v>4.1176470588235297E-3</v>
      </c>
      <c r="AE85" s="251">
        <v>92025</v>
      </c>
      <c r="AF85" s="23"/>
      <c r="AG85" s="30">
        <f t="shared" si="46"/>
        <v>378.9264705882353</v>
      </c>
      <c r="AH85" s="327"/>
      <c r="AI85" s="136">
        <v>225</v>
      </c>
      <c r="AJ85" s="297">
        <f t="shared" si="53"/>
        <v>368100</v>
      </c>
      <c r="AK85" s="147"/>
    </row>
    <row r="86" spans="1:37">
      <c r="A86" s="379" t="s">
        <v>27</v>
      </c>
      <c r="B86" s="380"/>
      <c r="C86" s="380"/>
      <c r="D86" s="380"/>
      <c r="E86" s="380"/>
      <c r="F86" s="380"/>
      <c r="G86" s="380"/>
      <c r="H86" s="380"/>
      <c r="I86" s="381"/>
      <c r="J86" s="249">
        <f>SUM(J75:J85)</f>
        <v>5.5258590280116078</v>
      </c>
      <c r="K86" s="207"/>
      <c r="L86" s="328"/>
      <c r="M86" s="329" t="s">
        <v>27</v>
      </c>
      <c r="N86" s="330"/>
      <c r="O86" s="330"/>
      <c r="P86" s="330"/>
      <c r="Q86" s="330"/>
      <c r="R86" s="330"/>
      <c r="S86" s="330"/>
      <c r="T86" s="330"/>
      <c r="U86" s="331"/>
      <c r="V86" s="32">
        <f>SUM(V75:V85)</f>
        <v>5.4842511741321722</v>
      </c>
      <c r="W86" s="328"/>
      <c r="X86" s="329" t="s">
        <v>27</v>
      </c>
      <c r="Y86" s="330"/>
      <c r="Z86" s="330"/>
      <c r="AA86" s="330"/>
      <c r="AB86" s="330"/>
      <c r="AC86" s="330"/>
      <c r="AD86" s="330"/>
      <c r="AE86" s="330"/>
      <c r="AF86" s="331"/>
      <c r="AG86" s="32">
        <f>SUM(AG75:AG85)</f>
        <v>2366.4558823529414</v>
      </c>
      <c r="AH86" s="328"/>
      <c r="AI86" s="16">
        <f>AG86*AB85+V86*Q85+J86*E85</f>
        <v>2057499.9999999998</v>
      </c>
      <c r="AJ86" s="64">
        <f>SUM(AJ75:AJ85)</f>
        <v>2057500</v>
      </c>
    </row>
    <row r="87" spans="1:37" ht="15" customHeight="1">
      <c r="A87" s="344" t="s">
        <v>61</v>
      </c>
      <c r="B87" s="345"/>
      <c r="C87" s="345"/>
      <c r="D87" s="345"/>
      <c r="E87" s="345"/>
      <c r="F87" s="345"/>
      <c r="G87" s="345"/>
      <c r="H87" s="345"/>
      <c r="I87" s="345"/>
      <c r="J87" s="345"/>
      <c r="K87" s="345"/>
      <c r="L87" s="346"/>
      <c r="M87" s="344" t="s">
        <v>61</v>
      </c>
      <c r="N87" s="345"/>
      <c r="O87" s="345"/>
      <c r="P87" s="345"/>
      <c r="Q87" s="345"/>
      <c r="R87" s="345"/>
      <c r="S87" s="345"/>
      <c r="T87" s="345"/>
      <c r="U87" s="345"/>
      <c r="V87" s="345"/>
      <c r="W87" s="346"/>
      <c r="X87" s="344" t="s">
        <v>61</v>
      </c>
      <c r="Y87" s="345"/>
      <c r="Z87" s="345"/>
      <c r="AA87" s="345"/>
      <c r="AB87" s="345"/>
      <c r="AC87" s="345"/>
      <c r="AD87" s="345"/>
      <c r="AE87" s="345"/>
      <c r="AF87" s="345"/>
      <c r="AG87" s="345"/>
      <c r="AH87" s="346"/>
    </row>
    <row r="88" spans="1:37" hidden="1">
      <c r="A88" s="213"/>
      <c r="B88" s="22"/>
      <c r="C88" s="22"/>
      <c r="D88" s="5"/>
      <c r="E88" s="53">
        <v>405150</v>
      </c>
      <c r="F88" s="54"/>
      <c r="G88" s="61">
        <f t="shared" ref="G88:G90" si="62">D88*F88/E88</f>
        <v>0</v>
      </c>
      <c r="H88" s="3"/>
      <c r="I88" s="23"/>
      <c r="J88" s="30">
        <f>H88*G88</f>
        <v>0</v>
      </c>
      <c r="K88" s="130"/>
      <c r="L88" s="8"/>
      <c r="M88" s="213"/>
      <c r="N88" s="22"/>
      <c r="O88" s="22"/>
      <c r="P88" s="5"/>
      <c r="Q88" s="53">
        <v>405150</v>
      </c>
      <c r="R88" s="54"/>
      <c r="S88" s="61">
        <f t="shared" ref="S88:S90" si="63">P88*R88/Q88</f>
        <v>0</v>
      </c>
      <c r="T88" s="3"/>
      <c r="U88" s="23"/>
      <c r="V88" s="30">
        <f>T88*S88</f>
        <v>0</v>
      </c>
      <c r="W88" s="8"/>
      <c r="X88" s="213"/>
      <c r="Y88" s="22"/>
      <c r="Z88" s="22"/>
      <c r="AA88" s="5"/>
      <c r="AB88" s="53">
        <v>405150</v>
      </c>
      <c r="AC88" s="54"/>
      <c r="AD88" s="61">
        <f t="shared" ref="AD88:AD90" si="64">AA88*AC88/AB88</f>
        <v>0</v>
      </c>
      <c r="AE88" s="3"/>
      <c r="AF88" s="23"/>
      <c r="AG88" s="30">
        <f>AE88*AD88</f>
        <v>0</v>
      </c>
      <c r="AH88" s="8"/>
    </row>
    <row r="89" spans="1:37" hidden="1">
      <c r="A89" s="213"/>
      <c r="B89" s="22"/>
      <c r="C89" s="22"/>
      <c r="D89" s="5"/>
      <c r="E89" s="53">
        <v>405150</v>
      </c>
      <c r="F89" s="54"/>
      <c r="G89" s="61">
        <f t="shared" si="62"/>
        <v>0</v>
      </c>
      <c r="H89" s="4"/>
      <c r="I89" s="23"/>
      <c r="J89" s="30">
        <f>H89*G89</f>
        <v>0</v>
      </c>
      <c r="K89" s="130"/>
      <c r="L89" s="8"/>
      <c r="M89" s="213"/>
      <c r="N89" s="22"/>
      <c r="O89" s="22"/>
      <c r="P89" s="5"/>
      <c r="Q89" s="53">
        <v>405150</v>
      </c>
      <c r="R89" s="54"/>
      <c r="S89" s="61">
        <f t="shared" si="63"/>
        <v>0</v>
      </c>
      <c r="T89" s="4"/>
      <c r="U89" s="23"/>
      <c r="V89" s="30">
        <f>T89*S89</f>
        <v>0</v>
      </c>
      <c r="W89" s="8"/>
      <c r="X89" s="213"/>
      <c r="Y89" s="22"/>
      <c r="Z89" s="22"/>
      <c r="AA89" s="5"/>
      <c r="AB89" s="53">
        <v>405150</v>
      </c>
      <c r="AC89" s="54"/>
      <c r="AD89" s="61">
        <f t="shared" si="64"/>
        <v>0</v>
      </c>
      <c r="AE89" s="4"/>
      <c r="AF89" s="23"/>
      <c r="AG89" s="30">
        <f>AE89*AD89</f>
        <v>0</v>
      </c>
      <c r="AH89" s="8"/>
    </row>
    <row r="90" spans="1:37" hidden="1">
      <c r="A90" s="213"/>
      <c r="B90" s="22"/>
      <c r="C90" s="22"/>
      <c r="D90" s="5"/>
      <c r="E90" s="53">
        <v>405150</v>
      </c>
      <c r="F90" s="54"/>
      <c r="G90" s="61">
        <f t="shared" si="62"/>
        <v>0</v>
      </c>
      <c r="H90" s="4"/>
      <c r="I90" s="23"/>
      <c r="J90" s="30">
        <f>H90*G90</f>
        <v>0</v>
      </c>
      <c r="K90" s="130"/>
      <c r="L90" s="8"/>
      <c r="M90" s="213"/>
      <c r="N90" s="22"/>
      <c r="O90" s="22"/>
      <c r="P90" s="5"/>
      <c r="Q90" s="53">
        <v>405150</v>
      </c>
      <c r="R90" s="54"/>
      <c r="S90" s="61">
        <f t="shared" si="63"/>
        <v>0</v>
      </c>
      <c r="T90" s="4"/>
      <c r="U90" s="23"/>
      <c r="V90" s="30">
        <f>T90*S90</f>
        <v>0</v>
      </c>
      <c r="W90" s="8"/>
      <c r="X90" s="213"/>
      <c r="Y90" s="22"/>
      <c r="Z90" s="22"/>
      <c r="AA90" s="5"/>
      <c r="AB90" s="53">
        <v>405150</v>
      </c>
      <c r="AC90" s="54"/>
      <c r="AD90" s="61">
        <f t="shared" si="64"/>
        <v>0</v>
      </c>
      <c r="AE90" s="4"/>
      <c r="AF90" s="23"/>
      <c r="AG90" s="30">
        <f>AE90*AD90</f>
        <v>0</v>
      </c>
      <c r="AH90" s="8"/>
    </row>
    <row r="91" spans="1:37">
      <c r="A91" s="379" t="s">
        <v>27</v>
      </c>
      <c r="B91" s="380"/>
      <c r="C91" s="380"/>
      <c r="D91" s="380"/>
      <c r="E91" s="380"/>
      <c r="F91" s="380"/>
      <c r="G91" s="380"/>
      <c r="H91" s="380"/>
      <c r="I91" s="381"/>
      <c r="J91" s="249">
        <f>SUM(J88:J90)</f>
        <v>0</v>
      </c>
      <c r="K91" s="207"/>
      <c r="L91" s="8"/>
      <c r="M91" s="347" t="s">
        <v>27</v>
      </c>
      <c r="N91" s="348"/>
      <c r="O91" s="348"/>
      <c r="P91" s="348"/>
      <c r="Q91" s="348"/>
      <c r="R91" s="348"/>
      <c r="S91" s="348"/>
      <c r="T91" s="348"/>
      <c r="U91" s="349"/>
      <c r="V91" s="32">
        <f>SUM(V88:V90)</f>
        <v>0</v>
      </c>
      <c r="W91" s="8"/>
      <c r="X91" s="347" t="s">
        <v>27</v>
      </c>
      <c r="Y91" s="348"/>
      <c r="Z91" s="348"/>
      <c r="AA91" s="348"/>
      <c r="AB91" s="348"/>
      <c r="AC91" s="348"/>
      <c r="AD91" s="348"/>
      <c r="AE91" s="348"/>
      <c r="AF91" s="349"/>
      <c r="AG91" s="32">
        <f>SUM(AG88:AG90)</f>
        <v>0</v>
      </c>
      <c r="AH91" s="8"/>
    </row>
    <row r="92" spans="1:37" ht="15" customHeight="1">
      <c r="A92" s="340" t="s">
        <v>21</v>
      </c>
      <c r="B92" s="341"/>
      <c r="C92" s="341"/>
      <c r="D92" s="341"/>
      <c r="E92" s="341"/>
      <c r="F92" s="341"/>
      <c r="G92" s="341"/>
      <c r="H92" s="341"/>
      <c r="I92" s="341"/>
      <c r="J92" s="341"/>
      <c r="K92" s="341"/>
      <c r="L92" s="342"/>
      <c r="M92" s="340" t="s">
        <v>21</v>
      </c>
      <c r="N92" s="341"/>
      <c r="O92" s="341"/>
      <c r="P92" s="341"/>
      <c r="Q92" s="341"/>
      <c r="R92" s="341"/>
      <c r="S92" s="341"/>
      <c r="T92" s="341"/>
      <c r="U92" s="341"/>
      <c r="V92" s="341"/>
      <c r="W92" s="342"/>
      <c r="X92" s="340" t="s">
        <v>21</v>
      </c>
      <c r="Y92" s="341"/>
      <c r="Z92" s="341"/>
      <c r="AA92" s="341"/>
      <c r="AB92" s="341"/>
      <c r="AC92" s="341"/>
      <c r="AD92" s="341"/>
      <c r="AE92" s="341"/>
      <c r="AF92" s="341"/>
      <c r="AG92" s="341"/>
      <c r="AH92" s="342"/>
    </row>
    <row r="93" spans="1:37" ht="39" customHeight="1">
      <c r="A93" s="213">
        <v>1</v>
      </c>
      <c r="B93" s="246" t="s">
        <v>22</v>
      </c>
      <c r="C93" s="199" t="s">
        <v>164</v>
      </c>
      <c r="D93" s="194">
        <f>ROUND(1/372939*E93,2)</f>
        <v>0.67</v>
      </c>
      <c r="E93" s="241">
        <f>E85</f>
        <v>249468</v>
      </c>
      <c r="F93" s="242">
        <v>1</v>
      </c>
      <c r="G93" s="250">
        <f t="shared" ref="G93:G96" si="65">D93*F93/E93</f>
        <v>2.6857152019497492E-6</v>
      </c>
      <c r="H93" s="251">
        <f>T93</f>
        <v>80000</v>
      </c>
      <c r="I93" s="252"/>
      <c r="J93" s="238">
        <f>G93*H93</f>
        <v>0.21485721615597994</v>
      </c>
      <c r="K93" s="196"/>
      <c r="L93" s="343" t="s">
        <v>166</v>
      </c>
      <c r="M93" s="213">
        <v>1</v>
      </c>
      <c r="N93" s="275" t="s">
        <v>22</v>
      </c>
      <c r="O93" s="199" t="s">
        <v>164</v>
      </c>
      <c r="P93" s="194">
        <f t="shared" ref="P93:P96" si="66">ROUND(1/372939*Q93,2)</f>
        <v>0.31</v>
      </c>
      <c r="Q93" s="241">
        <f>Q85</f>
        <v>116469</v>
      </c>
      <c r="R93" s="242">
        <v>1</v>
      </c>
      <c r="S93" s="250">
        <f t="shared" ref="S93:S96" si="67">P93*R93/Q93</f>
        <v>2.6616524568769372E-6</v>
      </c>
      <c r="T93" s="252">
        <f>AE93</f>
        <v>80000</v>
      </c>
      <c r="U93" s="252"/>
      <c r="V93" s="30">
        <f>S93*T93</f>
        <v>0.21293219655015497</v>
      </c>
      <c r="W93" s="350" t="s">
        <v>166</v>
      </c>
      <c r="X93" s="213">
        <v>1</v>
      </c>
      <c r="Y93" s="275" t="s">
        <v>22</v>
      </c>
      <c r="Z93" s="199" t="s">
        <v>164</v>
      </c>
      <c r="AA93" s="240">
        <v>0.02</v>
      </c>
      <c r="AB93" s="241">
        <f>AB85</f>
        <v>17</v>
      </c>
      <c r="AC93" s="242">
        <v>1</v>
      </c>
      <c r="AD93" s="250">
        <f t="shared" ref="AD93:AD96" si="68">AA93*AC93/AB93</f>
        <v>1.1764705882352942E-3</v>
      </c>
      <c r="AE93" s="252">
        <v>80000</v>
      </c>
      <c r="AF93" s="252"/>
      <c r="AG93" s="30">
        <f>AD93*AE93</f>
        <v>94.117647058823536</v>
      </c>
      <c r="AH93" s="350" t="s">
        <v>166</v>
      </c>
      <c r="AI93" s="136">
        <v>221</v>
      </c>
      <c r="AJ93" s="136">
        <f>AG93*AB93+V93*Q93+J93*E93</f>
        <v>80000</v>
      </c>
    </row>
    <row r="94" spans="1:37" ht="15" hidden="1" customHeight="1">
      <c r="A94" s="213"/>
      <c r="B94" s="246"/>
      <c r="C94" s="178"/>
      <c r="D94" s="194">
        <f t="shared" ref="D94:D96" si="69">ROUND(1/372939*E94,2)</f>
        <v>0</v>
      </c>
      <c r="E94" s="241">
        <f t="shared" ref="E94" si="70">E86</f>
        <v>0</v>
      </c>
      <c r="F94" s="242">
        <v>1</v>
      </c>
      <c r="G94" s="250" t="e">
        <f t="shared" si="65"/>
        <v>#DIV/0!</v>
      </c>
      <c r="H94" s="251">
        <f t="shared" ref="H94:H96" si="71">T94</f>
        <v>11932</v>
      </c>
      <c r="I94" s="252"/>
      <c r="J94" s="238" t="e">
        <f>G94*H94</f>
        <v>#DIV/0!</v>
      </c>
      <c r="K94" s="197"/>
      <c r="L94" s="327"/>
      <c r="M94" s="213"/>
      <c r="N94" s="275"/>
      <c r="O94" s="178"/>
      <c r="P94" s="194">
        <f t="shared" si="66"/>
        <v>0.19</v>
      </c>
      <c r="Q94" s="241">
        <v>72446</v>
      </c>
      <c r="R94" s="242">
        <v>1</v>
      </c>
      <c r="S94" s="250">
        <f t="shared" si="67"/>
        <v>2.6226430720812746E-6</v>
      </c>
      <c r="T94" s="252">
        <v>11932</v>
      </c>
      <c r="U94" s="252"/>
      <c r="V94" s="30">
        <f t="shared" ref="V94:V96" si="72">S94*T94</f>
        <v>3.1293377136073768E-2</v>
      </c>
      <c r="W94" s="351"/>
      <c r="X94" s="213"/>
      <c r="Y94" s="275"/>
      <c r="Z94" s="178"/>
      <c r="AA94" s="240">
        <v>0.02</v>
      </c>
      <c r="AB94" s="241">
        <v>72446</v>
      </c>
      <c r="AC94" s="242">
        <v>1</v>
      </c>
      <c r="AD94" s="250">
        <f t="shared" si="68"/>
        <v>2.7606769179802886E-7</v>
      </c>
      <c r="AE94" s="252">
        <v>11932</v>
      </c>
      <c r="AF94" s="252"/>
      <c r="AG94" s="30">
        <f t="shared" ref="AG94:AG96" si="73">AD94*AE94</f>
        <v>3.2940396985340803E-3</v>
      </c>
      <c r="AH94" s="351"/>
      <c r="AI94" s="136"/>
      <c r="AJ94" s="136" t="e">
        <f t="shared" ref="AJ94:AJ96" si="74">AG94*AB94+V94*Q94+J94*E94</f>
        <v>#DIV/0!</v>
      </c>
    </row>
    <row r="95" spans="1:37" ht="38.25" customHeight="1">
      <c r="A95" s="213">
        <v>2</v>
      </c>
      <c r="B95" s="246" t="s">
        <v>24</v>
      </c>
      <c r="C95" s="199" t="s">
        <v>164</v>
      </c>
      <c r="D95" s="194">
        <f t="shared" si="69"/>
        <v>0.67</v>
      </c>
      <c r="E95" s="241">
        <f>E93</f>
        <v>249468</v>
      </c>
      <c r="F95" s="242">
        <v>1</v>
      </c>
      <c r="G95" s="250">
        <f t="shared" si="65"/>
        <v>2.6857152019497492E-6</v>
      </c>
      <c r="H95" s="251">
        <f>T95</f>
        <v>121000</v>
      </c>
      <c r="I95" s="252"/>
      <c r="J95" s="238">
        <f>G95*H95</f>
        <v>0.32497153943591967</v>
      </c>
      <c r="K95" s="197"/>
      <c r="L95" s="327"/>
      <c r="M95" s="213">
        <v>2</v>
      </c>
      <c r="N95" s="275" t="s">
        <v>24</v>
      </c>
      <c r="O95" s="199" t="s">
        <v>164</v>
      </c>
      <c r="P95" s="194">
        <f t="shared" si="66"/>
        <v>0.31</v>
      </c>
      <c r="Q95" s="241">
        <f>Q93</f>
        <v>116469</v>
      </c>
      <c r="R95" s="242">
        <v>1</v>
      </c>
      <c r="S95" s="250">
        <f t="shared" si="67"/>
        <v>2.6616524568769372E-6</v>
      </c>
      <c r="T95" s="252">
        <f>AE95</f>
        <v>121000</v>
      </c>
      <c r="U95" s="252"/>
      <c r="V95" s="30">
        <f t="shared" si="72"/>
        <v>0.3220599472821094</v>
      </c>
      <c r="W95" s="351"/>
      <c r="X95" s="213">
        <v>2</v>
      </c>
      <c r="Y95" s="275" t="s">
        <v>24</v>
      </c>
      <c r="Z95" s="199" t="s">
        <v>164</v>
      </c>
      <c r="AA95" s="240">
        <v>0.02</v>
      </c>
      <c r="AB95" s="241">
        <f>AB93</f>
        <v>17</v>
      </c>
      <c r="AC95" s="242">
        <v>1</v>
      </c>
      <c r="AD95" s="250">
        <f t="shared" si="68"/>
        <v>1.1764705882352942E-3</v>
      </c>
      <c r="AE95" s="252">
        <v>121000</v>
      </c>
      <c r="AF95" s="252"/>
      <c r="AG95" s="30">
        <f t="shared" si="73"/>
        <v>142.35294117647061</v>
      </c>
      <c r="AH95" s="351"/>
      <c r="AI95" s="136">
        <v>221</v>
      </c>
      <c r="AJ95" s="136">
        <f t="shared" si="74"/>
        <v>121000</v>
      </c>
    </row>
    <row r="96" spans="1:37" ht="39.75" thickBot="1">
      <c r="A96" s="214">
        <v>3</v>
      </c>
      <c r="B96" s="246" t="s">
        <v>25</v>
      </c>
      <c r="C96" s="199" t="s">
        <v>164</v>
      </c>
      <c r="D96" s="194">
        <f t="shared" si="69"/>
        <v>0.67</v>
      </c>
      <c r="E96" s="241">
        <f>E95</f>
        <v>249468</v>
      </c>
      <c r="F96" s="242">
        <v>1</v>
      </c>
      <c r="G96" s="250">
        <f t="shared" si="65"/>
        <v>2.6857152019497492E-6</v>
      </c>
      <c r="H96" s="251">
        <f>T96</f>
        <v>800</v>
      </c>
      <c r="I96" s="252"/>
      <c r="J96" s="238">
        <f>G96*H96</f>
        <v>2.1485721615597995E-3</v>
      </c>
      <c r="K96" s="206"/>
      <c r="L96" s="327"/>
      <c r="M96" s="214">
        <v>3</v>
      </c>
      <c r="N96" s="275" t="s">
        <v>25</v>
      </c>
      <c r="O96" s="199" t="s">
        <v>164</v>
      </c>
      <c r="P96" s="194">
        <f t="shared" si="66"/>
        <v>0.31</v>
      </c>
      <c r="Q96" s="241">
        <f>Q95</f>
        <v>116469</v>
      </c>
      <c r="R96" s="242">
        <v>1</v>
      </c>
      <c r="S96" s="250">
        <f t="shared" si="67"/>
        <v>2.6616524568769372E-6</v>
      </c>
      <c r="T96" s="252">
        <f>AE96</f>
        <v>800</v>
      </c>
      <c r="U96" s="252"/>
      <c r="V96" s="30">
        <f t="shared" si="72"/>
        <v>2.1293219655015498E-3</v>
      </c>
      <c r="W96" s="351"/>
      <c r="X96" s="214">
        <v>3</v>
      </c>
      <c r="Y96" s="275" t="s">
        <v>25</v>
      </c>
      <c r="Z96" s="199" t="s">
        <v>164</v>
      </c>
      <c r="AA96" s="240">
        <v>0.02</v>
      </c>
      <c r="AB96" s="241">
        <f>AB95</f>
        <v>17</v>
      </c>
      <c r="AC96" s="242">
        <v>1</v>
      </c>
      <c r="AD96" s="250">
        <f t="shared" si="68"/>
        <v>1.1764705882352942E-3</v>
      </c>
      <c r="AE96" s="252">
        <v>800</v>
      </c>
      <c r="AF96" s="252"/>
      <c r="AG96" s="30">
        <f t="shared" si="73"/>
        <v>0.94117647058823539</v>
      </c>
      <c r="AH96" s="351"/>
      <c r="AI96" s="144">
        <v>221</v>
      </c>
      <c r="AJ96" s="136">
        <f t="shared" si="74"/>
        <v>800</v>
      </c>
    </row>
    <row r="97" spans="1:38" ht="15.75" thickBot="1">
      <c r="A97" s="379" t="s">
        <v>27</v>
      </c>
      <c r="B97" s="380"/>
      <c r="C97" s="380"/>
      <c r="D97" s="380"/>
      <c r="E97" s="380"/>
      <c r="F97" s="380"/>
      <c r="G97" s="380"/>
      <c r="H97" s="380"/>
      <c r="I97" s="381"/>
      <c r="J97" s="249">
        <f>J96+J95+J93</f>
        <v>0.54197732775345941</v>
      </c>
      <c r="K97" s="207"/>
      <c r="L97" s="328"/>
      <c r="M97" s="329" t="s">
        <v>27</v>
      </c>
      <c r="N97" s="330"/>
      <c r="O97" s="330"/>
      <c r="P97" s="330"/>
      <c r="Q97" s="330"/>
      <c r="R97" s="330"/>
      <c r="S97" s="330"/>
      <c r="T97" s="330"/>
      <c r="U97" s="331"/>
      <c r="V97" s="32">
        <f>V93+V95+V96</f>
        <v>0.53712146579776587</v>
      </c>
      <c r="W97" s="352"/>
      <c r="X97" s="329" t="s">
        <v>27</v>
      </c>
      <c r="Y97" s="330"/>
      <c r="Z97" s="330"/>
      <c r="AA97" s="330"/>
      <c r="AB97" s="330"/>
      <c r="AC97" s="330"/>
      <c r="AD97" s="330"/>
      <c r="AE97" s="330"/>
      <c r="AF97" s="331"/>
      <c r="AG97" s="32">
        <f>AG93+AG95+AG96</f>
        <v>237.41176470588238</v>
      </c>
      <c r="AH97" s="352"/>
      <c r="AI97" s="145">
        <v>221</v>
      </c>
      <c r="AJ97" s="290">
        <f>AJ93+AJ95+AJ96</f>
        <v>201800</v>
      </c>
      <c r="AL97" s="421"/>
    </row>
    <row r="98" spans="1:38" ht="15" customHeight="1">
      <c r="A98" s="340" t="s">
        <v>26</v>
      </c>
      <c r="B98" s="341"/>
      <c r="C98" s="341"/>
      <c r="D98" s="341"/>
      <c r="E98" s="341"/>
      <c r="F98" s="341"/>
      <c r="G98" s="341"/>
      <c r="H98" s="341"/>
      <c r="I98" s="341"/>
      <c r="J98" s="341"/>
      <c r="K98" s="341"/>
      <c r="L98" s="342"/>
      <c r="M98" s="340" t="s">
        <v>26</v>
      </c>
      <c r="N98" s="341"/>
      <c r="O98" s="341"/>
      <c r="P98" s="341"/>
      <c r="Q98" s="341"/>
      <c r="R98" s="341"/>
      <c r="S98" s="341"/>
      <c r="T98" s="341"/>
      <c r="U98" s="341"/>
      <c r="V98" s="341"/>
      <c r="W98" s="342"/>
      <c r="X98" s="340" t="s">
        <v>26</v>
      </c>
      <c r="Y98" s="341"/>
      <c r="Z98" s="341"/>
      <c r="AA98" s="341"/>
      <c r="AB98" s="341"/>
      <c r="AC98" s="341"/>
      <c r="AD98" s="341"/>
      <c r="AE98" s="341"/>
      <c r="AF98" s="341"/>
      <c r="AG98" s="341"/>
      <c r="AH98" s="342"/>
      <c r="AI98" s="16">
        <f>AG97*AB93+V97*Q93+J97*E96</f>
        <v>201800</v>
      </c>
    </row>
    <row r="99" spans="1:38" ht="39" customHeight="1">
      <c r="A99" s="213">
        <v>1</v>
      </c>
      <c r="B99" s="246" t="s">
        <v>87</v>
      </c>
      <c r="C99" s="203" t="s">
        <v>29</v>
      </c>
      <c r="D99" s="194">
        <f t="shared" ref="D99:D101" si="75">ROUND(1/372939*E99,2)</f>
        <v>0.67</v>
      </c>
      <c r="E99" s="241">
        <f>E96</f>
        <v>249468</v>
      </c>
      <c r="F99" s="242">
        <v>1</v>
      </c>
      <c r="G99" s="250">
        <f t="shared" ref="G99:G101" si="76">D99*F99/E99</f>
        <v>2.6857152019497492E-6</v>
      </c>
      <c r="H99" s="251">
        <f>T99</f>
        <v>80000</v>
      </c>
      <c r="I99" s="245"/>
      <c r="J99" s="238">
        <f>G99*H99</f>
        <v>0.21485721615597994</v>
      </c>
      <c r="K99" s="196"/>
      <c r="L99" s="343" t="s">
        <v>167</v>
      </c>
      <c r="M99" s="213">
        <v>1</v>
      </c>
      <c r="N99" s="275" t="s">
        <v>87</v>
      </c>
      <c r="O99" s="203" t="s">
        <v>29</v>
      </c>
      <c r="P99" s="194">
        <f t="shared" ref="P99:P101" si="77">ROUND(1/372939*Q99,2)</f>
        <v>0.31</v>
      </c>
      <c r="Q99" s="241">
        <f>Q96</f>
        <v>116469</v>
      </c>
      <c r="R99" s="242">
        <v>1</v>
      </c>
      <c r="S99" s="250">
        <f t="shared" ref="S99:S101" si="78">P99*R99/Q99</f>
        <v>2.6616524568769372E-6</v>
      </c>
      <c r="T99" s="252">
        <v>80000</v>
      </c>
      <c r="U99" s="23"/>
      <c r="V99" s="30">
        <f>S99*T99</f>
        <v>0.21293219655015497</v>
      </c>
      <c r="W99" s="343" t="s">
        <v>167</v>
      </c>
      <c r="X99" s="213">
        <v>1</v>
      </c>
      <c r="Y99" s="275" t="s">
        <v>87</v>
      </c>
      <c r="Z99" s="203" t="s">
        <v>29</v>
      </c>
      <c r="AA99" s="240">
        <v>0.02</v>
      </c>
      <c r="AB99" s="241">
        <f>AB96</f>
        <v>17</v>
      </c>
      <c r="AC99" s="242">
        <v>1</v>
      </c>
      <c r="AD99" s="250">
        <f t="shared" ref="AD99:AD101" si="79">AA99*AC99/AB99</f>
        <v>1.1764705882352942E-3</v>
      </c>
      <c r="AE99" s="252">
        <v>80000</v>
      </c>
      <c r="AF99" s="23"/>
      <c r="AG99" s="30">
        <f>AD99*AE99</f>
        <v>94.117647058823536</v>
      </c>
      <c r="AH99" s="343" t="s">
        <v>167</v>
      </c>
      <c r="AI99" s="136">
        <v>222</v>
      </c>
      <c r="AJ99" s="136">
        <f>AG99*AB99+V99*Q99+J99*E99</f>
        <v>80000</v>
      </c>
    </row>
    <row r="100" spans="1:38" ht="39" customHeight="1">
      <c r="A100" s="215">
        <v>2</v>
      </c>
      <c r="B100" s="247" t="s">
        <v>190</v>
      </c>
      <c r="C100" s="203" t="s">
        <v>29</v>
      </c>
      <c r="D100" s="194">
        <f t="shared" si="75"/>
        <v>0.67</v>
      </c>
      <c r="E100" s="241">
        <f>E99</f>
        <v>249468</v>
      </c>
      <c r="F100" s="253">
        <v>1</v>
      </c>
      <c r="G100" s="250">
        <f t="shared" si="76"/>
        <v>2.6857152019497492E-6</v>
      </c>
      <c r="H100" s="251">
        <f t="shared" ref="H100:H101" si="80">T100</f>
        <v>220000</v>
      </c>
      <c r="I100" s="254"/>
      <c r="J100" s="238">
        <f>G100*H100</f>
        <v>0.59085734442894478</v>
      </c>
      <c r="K100" s="197"/>
      <c r="L100" s="327"/>
      <c r="M100" s="215">
        <v>2</v>
      </c>
      <c r="N100" s="276" t="s">
        <v>190</v>
      </c>
      <c r="O100" s="203" t="s">
        <v>29</v>
      </c>
      <c r="P100" s="194">
        <f t="shared" si="77"/>
        <v>0.31</v>
      </c>
      <c r="Q100" s="241">
        <f>Q99</f>
        <v>116469</v>
      </c>
      <c r="R100" s="253">
        <v>1</v>
      </c>
      <c r="S100" s="250">
        <f t="shared" si="78"/>
        <v>2.6616524568769372E-6</v>
      </c>
      <c r="T100" s="285">
        <v>220000</v>
      </c>
      <c r="U100" s="143"/>
      <c r="V100" s="30">
        <f>S100*T100</f>
        <v>0.58556354051292614</v>
      </c>
      <c r="W100" s="327"/>
      <c r="X100" s="215">
        <v>2</v>
      </c>
      <c r="Y100" s="276" t="s">
        <v>190</v>
      </c>
      <c r="Z100" s="203" t="s">
        <v>29</v>
      </c>
      <c r="AA100" s="240">
        <v>0.02</v>
      </c>
      <c r="AB100" s="241">
        <f>AB99</f>
        <v>17</v>
      </c>
      <c r="AC100" s="253">
        <v>1</v>
      </c>
      <c r="AD100" s="250">
        <f t="shared" si="79"/>
        <v>1.1764705882352942E-3</v>
      </c>
      <c r="AE100" s="285">
        <v>220000</v>
      </c>
      <c r="AF100" s="143"/>
      <c r="AG100" s="30">
        <f>AD100*AE100</f>
        <v>258.82352941176475</v>
      </c>
      <c r="AH100" s="327"/>
      <c r="AI100" s="136">
        <v>222</v>
      </c>
      <c r="AJ100" s="136">
        <f t="shared" ref="AJ100:AJ101" si="81">AG100*AB100+V100*Q100+J100*E100</f>
        <v>220000</v>
      </c>
    </row>
    <row r="101" spans="1:38" ht="39.75" thickBot="1">
      <c r="A101" s="213">
        <v>2</v>
      </c>
      <c r="B101" s="246" t="s">
        <v>88</v>
      </c>
      <c r="C101" s="203" t="s">
        <v>134</v>
      </c>
      <c r="D101" s="194">
        <f t="shared" si="75"/>
        <v>0.67</v>
      </c>
      <c r="E101" s="241">
        <f>E100</f>
        <v>249468</v>
      </c>
      <c r="F101" s="242">
        <v>1</v>
      </c>
      <c r="G101" s="250">
        <f t="shared" si="76"/>
        <v>2.6857152019497492E-6</v>
      </c>
      <c r="H101" s="251">
        <f t="shared" si="80"/>
        <v>145160</v>
      </c>
      <c r="I101" s="245"/>
      <c r="J101" s="238">
        <f>G101*H101</f>
        <v>0.38985841871502558</v>
      </c>
      <c r="K101" s="206"/>
      <c r="L101" s="327"/>
      <c r="M101" s="213">
        <v>3</v>
      </c>
      <c r="N101" s="275" t="s">
        <v>88</v>
      </c>
      <c r="O101" s="203" t="s">
        <v>134</v>
      </c>
      <c r="P101" s="194">
        <f t="shared" si="77"/>
        <v>0.31</v>
      </c>
      <c r="Q101" s="241">
        <f>Q100</f>
        <v>116469</v>
      </c>
      <c r="R101" s="242">
        <v>1</v>
      </c>
      <c r="S101" s="250">
        <f t="shared" si="78"/>
        <v>2.6616524568769372E-6</v>
      </c>
      <c r="T101" s="245">
        <v>145160</v>
      </c>
      <c r="U101" s="23"/>
      <c r="V101" s="30">
        <f>S101*T101</f>
        <v>0.38636547064025623</v>
      </c>
      <c r="W101" s="327"/>
      <c r="X101" s="213">
        <v>3</v>
      </c>
      <c r="Y101" s="275" t="s">
        <v>88</v>
      </c>
      <c r="Z101" s="203" t="s">
        <v>134</v>
      </c>
      <c r="AA101" s="240">
        <v>0.02</v>
      </c>
      <c r="AB101" s="241">
        <f>AB100</f>
        <v>17</v>
      </c>
      <c r="AC101" s="242">
        <v>1</v>
      </c>
      <c r="AD101" s="250">
        <f t="shared" si="79"/>
        <v>1.1764705882352942E-3</v>
      </c>
      <c r="AE101" s="245">
        <v>145160</v>
      </c>
      <c r="AF101" s="23"/>
      <c r="AG101" s="30">
        <f>AD101*AE101</f>
        <v>170.7764705882353</v>
      </c>
      <c r="AH101" s="327"/>
      <c r="AI101" s="136">
        <v>222</v>
      </c>
      <c r="AJ101" s="136">
        <f t="shared" si="81"/>
        <v>145160</v>
      </c>
    </row>
    <row r="102" spans="1:38" ht="15.75" thickBot="1">
      <c r="A102" s="379" t="s">
        <v>27</v>
      </c>
      <c r="B102" s="380"/>
      <c r="C102" s="380"/>
      <c r="D102" s="380"/>
      <c r="E102" s="380"/>
      <c r="F102" s="380"/>
      <c r="G102" s="380"/>
      <c r="H102" s="380"/>
      <c r="I102" s="381"/>
      <c r="J102" s="249">
        <f>SUM(J99:J101)</f>
        <v>1.1955729792999503</v>
      </c>
      <c r="K102" s="207"/>
      <c r="L102" s="328"/>
      <c r="M102" s="329" t="s">
        <v>27</v>
      </c>
      <c r="N102" s="330"/>
      <c r="O102" s="330"/>
      <c r="P102" s="330"/>
      <c r="Q102" s="330"/>
      <c r="R102" s="330"/>
      <c r="S102" s="330"/>
      <c r="T102" s="330"/>
      <c r="U102" s="331"/>
      <c r="V102" s="32">
        <f>SUM(V99:V101)</f>
        <v>1.1848612077033374</v>
      </c>
      <c r="W102" s="328"/>
      <c r="X102" s="329" t="s">
        <v>27</v>
      </c>
      <c r="Y102" s="330"/>
      <c r="Z102" s="330"/>
      <c r="AA102" s="330"/>
      <c r="AB102" s="330"/>
      <c r="AC102" s="330"/>
      <c r="AD102" s="330"/>
      <c r="AE102" s="330"/>
      <c r="AF102" s="331"/>
      <c r="AG102" s="32">
        <f>SUM(AG99:AG101)</f>
        <v>523.71764705882356</v>
      </c>
      <c r="AH102" s="328"/>
      <c r="AI102" s="16">
        <f>AG102*AB101+V102*Q101+J102*E101</f>
        <v>445160</v>
      </c>
      <c r="AJ102" s="132">
        <f>SUM(AJ99:AJ101)</f>
        <v>445160</v>
      </c>
      <c r="AK102" s="132">
        <v>222</v>
      </c>
      <c r="AL102" s="147">
        <f>AM146</f>
        <v>0</v>
      </c>
    </row>
    <row r="103" spans="1:38" ht="15" customHeight="1">
      <c r="A103" s="335" t="s">
        <v>60</v>
      </c>
      <c r="B103" s="336"/>
      <c r="C103" s="336"/>
      <c r="D103" s="336"/>
      <c r="E103" s="336"/>
      <c r="F103" s="336"/>
      <c r="G103" s="336"/>
      <c r="H103" s="336"/>
      <c r="I103" s="336"/>
      <c r="J103" s="336"/>
      <c r="K103" s="336"/>
      <c r="L103" s="337"/>
      <c r="M103" s="335" t="s">
        <v>60</v>
      </c>
      <c r="N103" s="336"/>
      <c r="O103" s="336"/>
      <c r="P103" s="336"/>
      <c r="Q103" s="336"/>
      <c r="R103" s="336"/>
      <c r="S103" s="336"/>
      <c r="T103" s="336"/>
      <c r="U103" s="336"/>
      <c r="V103" s="336"/>
      <c r="W103" s="337"/>
      <c r="X103" s="335" t="s">
        <v>60</v>
      </c>
      <c r="Y103" s="336"/>
      <c r="Z103" s="336"/>
      <c r="AA103" s="336"/>
      <c r="AB103" s="336"/>
      <c r="AC103" s="336"/>
      <c r="AD103" s="336"/>
      <c r="AE103" s="336"/>
      <c r="AF103" s="336"/>
      <c r="AG103" s="336"/>
      <c r="AH103" s="337"/>
      <c r="AI103" s="126"/>
    </row>
    <row r="104" spans="1:38" ht="35.25" customHeight="1">
      <c r="A104" s="213">
        <v>1</v>
      </c>
      <c r="B104" s="255" t="s">
        <v>47</v>
      </c>
      <c r="C104" s="203" t="s">
        <v>30</v>
      </c>
      <c r="D104" s="194">
        <f>ROUND(1/372939*E104,2)</f>
        <v>0.67</v>
      </c>
      <c r="E104" s="241">
        <f>E101</f>
        <v>249468</v>
      </c>
      <c r="F104" s="242">
        <v>1</v>
      </c>
      <c r="G104" s="250">
        <f>D104*F104/E104</f>
        <v>2.6857152019497492E-6</v>
      </c>
      <c r="H104" s="259">
        <f>T104</f>
        <v>940382.78040000005</v>
      </c>
      <c r="I104" s="245"/>
      <c r="J104" s="238">
        <f t="shared" ref="J104:J113" si="82">G104*H104</f>
        <v>2.5256003289720526</v>
      </c>
      <c r="K104" s="197"/>
      <c r="L104" s="386" t="s">
        <v>168</v>
      </c>
      <c r="M104" s="213">
        <v>1</v>
      </c>
      <c r="N104" s="277" t="s">
        <v>47</v>
      </c>
      <c r="O104" s="203" t="s">
        <v>30</v>
      </c>
      <c r="P104" s="194">
        <f>ROUND(1/372939*Q104,2)</f>
        <v>0.31</v>
      </c>
      <c r="Q104" s="241">
        <f>Q101</f>
        <v>116469</v>
      </c>
      <c r="R104" s="242">
        <v>1</v>
      </c>
      <c r="S104" s="250">
        <f>P104*R104/Q104</f>
        <v>2.6616524568769372E-6</v>
      </c>
      <c r="T104" s="259">
        <f>AE104</f>
        <v>940382.78040000005</v>
      </c>
      <c r="U104" s="245"/>
      <c r="V104" s="30">
        <f t="shared" ref="V104:V113" si="83">S104*T104</f>
        <v>2.5029721378564256</v>
      </c>
      <c r="W104" s="338" t="s">
        <v>168</v>
      </c>
      <c r="X104" s="213">
        <v>1</v>
      </c>
      <c r="Y104" s="277" t="s">
        <v>47</v>
      </c>
      <c r="Z104" s="203" t="s">
        <v>30</v>
      </c>
      <c r="AA104" s="240">
        <v>0.02</v>
      </c>
      <c r="AB104" s="241">
        <f>AB101</f>
        <v>17</v>
      </c>
      <c r="AC104" s="242">
        <v>1</v>
      </c>
      <c r="AD104" s="250">
        <f>AA104*AC104/AB104</f>
        <v>1.1764705882352942E-3</v>
      </c>
      <c r="AE104" s="259">
        <f>60188.35*1.302*12</f>
        <v>940382.78040000005</v>
      </c>
      <c r="AF104" s="245"/>
      <c r="AG104" s="30">
        <f t="shared" ref="AG104:AG114" si="84">AD104*AE104</f>
        <v>1106.3326828235295</v>
      </c>
      <c r="AH104" s="338" t="s">
        <v>168</v>
      </c>
      <c r="AI104" s="126">
        <f>AA104+P104+D104</f>
        <v>1</v>
      </c>
      <c r="AJ104" s="16">
        <f>AG104*AB104+V104*Q104+J104*E104</f>
        <v>940382.78040000005</v>
      </c>
      <c r="AK104" s="16">
        <f>AJ104/1.302/12</f>
        <v>60188.35</v>
      </c>
    </row>
    <row r="105" spans="1:38" ht="26.25">
      <c r="A105" s="213">
        <v>2</v>
      </c>
      <c r="B105" s="255" t="s">
        <v>183</v>
      </c>
      <c r="C105" s="203" t="s">
        <v>30</v>
      </c>
      <c r="D105" s="258">
        <f>ROUND(2/372939*E105,2)</f>
        <v>1.34</v>
      </c>
      <c r="E105" s="241">
        <f>E104</f>
        <v>249468</v>
      </c>
      <c r="F105" s="242">
        <v>1</v>
      </c>
      <c r="G105" s="250">
        <f t="shared" ref="G105:G113" si="85">D105*F105/E105</f>
        <v>5.3714304038994984E-6</v>
      </c>
      <c r="H105" s="259">
        <f t="shared" ref="H105:H114" si="86">T105</f>
        <v>704930.11596000008</v>
      </c>
      <c r="I105" s="245"/>
      <c r="J105" s="238">
        <f t="shared" si="82"/>
        <v>3.7864830574919437</v>
      </c>
      <c r="K105" s="197"/>
      <c r="L105" s="386"/>
      <c r="M105" s="213">
        <v>2</v>
      </c>
      <c r="N105" s="277" t="s">
        <v>204</v>
      </c>
      <c r="O105" s="203" t="s">
        <v>30</v>
      </c>
      <c r="P105" s="258">
        <f>ROUND(2/372274*Q105,2)</f>
        <v>0.63</v>
      </c>
      <c r="Q105" s="241">
        <f>Q104</f>
        <v>116469</v>
      </c>
      <c r="R105" s="242">
        <v>1</v>
      </c>
      <c r="S105" s="250">
        <f t="shared" ref="S105:S113" si="87">P105*R105/Q105</f>
        <v>5.4091646704273237E-6</v>
      </c>
      <c r="T105" s="259">
        <f t="shared" ref="T105:T114" si="88">AE105</f>
        <v>704930.11596000008</v>
      </c>
      <c r="U105" s="245"/>
      <c r="V105" s="30">
        <f t="shared" si="83"/>
        <v>3.813083078371069</v>
      </c>
      <c r="W105" s="338"/>
      <c r="X105" s="213">
        <v>2</v>
      </c>
      <c r="Y105" s="277" t="s">
        <v>204</v>
      </c>
      <c r="Z105" s="203" t="s">
        <v>30</v>
      </c>
      <c r="AA105" s="258">
        <v>0.03</v>
      </c>
      <c r="AB105" s="241">
        <f>AB104</f>
        <v>17</v>
      </c>
      <c r="AC105" s="242">
        <v>1</v>
      </c>
      <c r="AD105" s="250">
        <f t="shared" ref="AD105:AD114" si="89">AA105*AC105/AB105</f>
        <v>1.764705882352941E-3</v>
      </c>
      <c r="AE105" s="259">
        <f>90236.83/2*1.302*12</f>
        <v>704930.11596000008</v>
      </c>
      <c r="AF105" s="245"/>
      <c r="AG105" s="30">
        <f t="shared" si="84"/>
        <v>1243.9943222823529</v>
      </c>
      <c r="AH105" s="338"/>
      <c r="AI105" s="126">
        <f t="shared" ref="AI105:AI114" si="90">AA105+P105+D105</f>
        <v>2</v>
      </c>
      <c r="AJ105" s="16">
        <f t="shared" ref="AJ105:AJ114" si="91">AG105*AB105+V105*Q105+J105*E105</f>
        <v>1409860.2319200002</v>
      </c>
      <c r="AK105" s="16">
        <f t="shared" ref="AK105:AK113" si="92">AJ105/1.302/12</f>
        <v>90236.830000000016</v>
      </c>
    </row>
    <row r="106" spans="1:38" ht="26.25">
      <c r="A106" s="213">
        <v>3</v>
      </c>
      <c r="B106" s="255" t="s">
        <v>182</v>
      </c>
      <c r="C106" s="203" t="s">
        <v>30</v>
      </c>
      <c r="D106" s="258">
        <f>ROUND(2/372939*E106,2)</f>
        <v>1.34</v>
      </c>
      <c r="E106" s="241">
        <f t="shared" ref="E106:E113" si="93">E105</f>
        <v>249468</v>
      </c>
      <c r="F106" s="242">
        <v>1</v>
      </c>
      <c r="G106" s="250">
        <f t="shared" ref="G106" si="94">D106*F106/E106</f>
        <v>5.3714304038994984E-6</v>
      </c>
      <c r="H106" s="259">
        <f t="shared" si="86"/>
        <v>585595.17576000001</v>
      </c>
      <c r="I106" s="245"/>
      <c r="J106" s="238">
        <f t="shared" ref="J106" si="95">G106*H106</f>
        <v>3.1454837314541346</v>
      </c>
      <c r="K106" s="197"/>
      <c r="L106" s="386"/>
      <c r="M106" s="213">
        <v>3</v>
      </c>
      <c r="N106" s="277" t="s">
        <v>182</v>
      </c>
      <c r="O106" s="203" t="s">
        <v>30</v>
      </c>
      <c r="P106" s="258">
        <f>ROUND(2/372939*Q106,2)</f>
        <v>0.62</v>
      </c>
      <c r="Q106" s="241">
        <f t="shared" ref="Q106:Q113" si="96">Q105</f>
        <v>116469</v>
      </c>
      <c r="R106" s="242">
        <v>1</v>
      </c>
      <c r="S106" s="250">
        <f t="shared" ref="S106" si="97">P106*R106/Q106</f>
        <v>5.3233049137538744E-6</v>
      </c>
      <c r="T106" s="259">
        <f t="shared" si="88"/>
        <v>585595.17576000001</v>
      </c>
      <c r="U106" s="245"/>
      <c r="V106" s="30">
        <f t="shared" ref="V106" si="98">S106*T106</f>
        <v>3.117301676593772</v>
      </c>
      <c r="W106" s="338"/>
      <c r="X106" s="213">
        <v>3</v>
      </c>
      <c r="Y106" s="277" t="s">
        <v>182</v>
      </c>
      <c r="Z106" s="203" t="s">
        <v>30</v>
      </c>
      <c r="AA106" s="258">
        <v>0.04</v>
      </c>
      <c r="AB106" s="241">
        <f t="shared" ref="AB106:AB114" si="99">AB105</f>
        <v>17</v>
      </c>
      <c r="AC106" s="242">
        <v>1</v>
      </c>
      <c r="AD106" s="250">
        <f t="shared" si="89"/>
        <v>2.3529411764705885E-3</v>
      </c>
      <c r="AE106" s="259">
        <f>74960.98/2*1.302*12</f>
        <v>585595.17576000001</v>
      </c>
      <c r="AF106" s="245"/>
      <c r="AG106" s="30">
        <f t="shared" si="84"/>
        <v>1377.8710017882354</v>
      </c>
      <c r="AH106" s="338"/>
      <c r="AI106" s="126">
        <f t="shared" si="90"/>
        <v>2</v>
      </c>
      <c r="AJ106" s="16">
        <f t="shared" si="91"/>
        <v>1171190.35152</v>
      </c>
      <c r="AK106" s="16">
        <f t="shared" si="92"/>
        <v>74960.98</v>
      </c>
    </row>
    <row r="107" spans="1:38" ht="26.25">
      <c r="A107" s="213">
        <v>4</v>
      </c>
      <c r="B107" s="255" t="s">
        <v>109</v>
      </c>
      <c r="C107" s="203" t="s">
        <v>30</v>
      </c>
      <c r="D107" s="258">
        <f>ROUND(1/372939*E107,2)</f>
        <v>0.67</v>
      </c>
      <c r="E107" s="241">
        <f t="shared" si="93"/>
        <v>249468</v>
      </c>
      <c r="F107" s="242">
        <v>1</v>
      </c>
      <c r="G107" s="250">
        <f t="shared" si="85"/>
        <v>2.6857152019497492E-6</v>
      </c>
      <c r="H107" s="259">
        <f t="shared" si="86"/>
        <v>273117.93599999999</v>
      </c>
      <c r="I107" s="245"/>
      <c r="J107" s="238">
        <f t="shared" si="82"/>
        <v>0.73351699264033865</v>
      </c>
      <c r="K107" s="197"/>
      <c r="L107" s="386"/>
      <c r="M107" s="213">
        <v>4</v>
      </c>
      <c r="N107" s="277" t="s">
        <v>109</v>
      </c>
      <c r="O107" s="203" t="s">
        <v>30</v>
      </c>
      <c r="P107" s="258">
        <f>ROUND(1/372939*Q107,2)</f>
        <v>0.31</v>
      </c>
      <c r="Q107" s="241">
        <f t="shared" si="96"/>
        <v>116469</v>
      </c>
      <c r="R107" s="242">
        <v>1</v>
      </c>
      <c r="S107" s="250">
        <f t="shared" si="87"/>
        <v>2.6616524568769372E-6</v>
      </c>
      <c r="T107" s="259">
        <f t="shared" si="88"/>
        <v>273117.93599999999</v>
      </c>
      <c r="U107" s="245"/>
      <c r="V107" s="30">
        <f t="shared" si="83"/>
        <v>0.72694502537155803</v>
      </c>
      <c r="W107" s="338"/>
      <c r="X107" s="213">
        <v>4</v>
      </c>
      <c r="Y107" s="277" t="s">
        <v>109</v>
      </c>
      <c r="Z107" s="203" t="s">
        <v>30</v>
      </c>
      <c r="AA107" s="258">
        <v>0.02</v>
      </c>
      <c r="AB107" s="241">
        <f t="shared" si="99"/>
        <v>17</v>
      </c>
      <c r="AC107" s="242">
        <v>1</v>
      </c>
      <c r="AD107" s="250">
        <f t="shared" si="89"/>
        <v>1.1764705882352942E-3</v>
      </c>
      <c r="AE107" s="259">
        <f>16136*1.302*13</f>
        <v>273117.93599999999</v>
      </c>
      <c r="AF107" s="245"/>
      <c r="AG107" s="30">
        <f t="shared" si="84"/>
        <v>321.31521882352945</v>
      </c>
      <c r="AH107" s="338"/>
      <c r="AI107" s="126">
        <f t="shared" si="90"/>
        <v>1</v>
      </c>
      <c r="AJ107" s="16">
        <f t="shared" si="91"/>
        <v>273117.93599999999</v>
      </c>
      <c r="AK107" s="16">
        <f t="shared" si="92"/>
        <v>17480.666666666664</v>
      </c>
    </row>
    <row r="108" spans="1:38" ht="26.25">
      <c r="A108" s="213">
        <v>5</v>
      </c>
      <c r="B108" s="255" t="s">
        <v>128</v>
      </c>
      <c r="C108" s="203" t="s">
        <v>30</v>
      </c>
      <c r="D108" s="258">
        <f>ROUND(1/372939*E108,2)</f>
        <v>0.67</v>
      </c>
      <c r="E108" s="241">
        <f t="shared" si="93"/>
        <v>249468</v>
      </c>
      <c r="F108" s="242">
        <v>1</v>
      </c>
      <c r="G108" s="250">
        <f t="shared" ref="G108" si="100">D108*F108/E108</f>
        <v>2.6857152019497492E-6</v>
      </c>
      <c r="H108" s="259">
        <f t="shared" si="86"/>
        <v>531803.93111999996</v>
      </c>
      <c r="I108" s="245"/>
      <c r="J108" s="238">
        <f t="shared" ref="J108" si="101">G108*H108</f>
        <v>1.4282739022656212</v>
      </c>
      <c r="K108" s="197"/>
      <c r="L108" s="386"/>
      <c r="M108" s="213">
        <v>5</v>
      </c>
      <c r="N108" s="277" t="s">
        <v>128</v>
      </c>
      <c r="O108" s="203" t="s">
        <v>30</v>
      </c>
      <c r="P108" s="258">
        <f>ROUND(1/372939*Q108,2)</f>
        <v>0.31</v>
      </c>
      <c r="Q108" s="241">
        <f t="shared" si="96"/>
        <v>116469</v>
      </c>
      <c r="R108" s="242">
        <v>1</v>
      </c>
      <c r="S108" s="250">
        <f t="shared" si="87"/>
        <v>2.6616524568769372E-6</v>
      </c>
      <c r="T108" s="259">
        <f t="shared" si="88"/>
        <v>531803.93111999996</v>
      </c>
      <c r="U108" s="245"/>
      <c r="V108" s="30">
        <f t="shared" si="83"/>
        <v>1.4154772398423614</v>
      </c>
      <c r="W108" s="338"/>
      <c r="X108" s="213">
        <v>5</v>
      </c>
      <c r="Y108" s="277" t="s">
        <v>128</v>
      </c>
      <c r="Z108" s="203" t="s">
        <v>30</v>
      </c>
      <c r="AA108" s="258">
        <v>0.02</v>
      </c>
      <c r="AB108" s="241">
        <f t="shared" si="99"/>
        <v>17</v>
      </c>
      <c r="AC108" s="242">
        <v>1</v>
      </c>
      <c r="AD108" s="250">
        <f t="shared" si="89"/>
        <v>1.1764705882352942E-3</v>
      </c>
      <c r="AE108" s="259">
        <f>34037.63*1.302*12</f>
        <v>531803.93111999996</v>
      </c>
      <c r="AF108" s="245"/>
      <c r="AG108" s="30">
        <f t="shared" si="84"/>
        <v>625.65168367058823</v>
      </c>
      <c r="AH108" s="338"/>
      <c r="AI108" s="126">
        <f t="shared" si="90"/>
        <v>1</v>
      </c>
      <c r="AJ108" s="16">
        <f t="shared" si="91"/>
        <v>531803.93111999996</v>
      </c>
      <c r="AK108" s="16">
        <f t="shared" si="92"/>
        <v>34037.629999999997</v>
      </c>
    </row>
    <row r="109" spans="1:38" ht="26.25">
      <c r="A109" s="213">
        <v>6</v>
      </c>
      <c r="B109" s="255" t="s">
        <v>49</v>
      </c>
      <c r="C109" s="203" t="s">
        <v>30</v>
      </c>
      <c r="D109" s="258">
        <f>ROUND(6/372939*E109,2)</f>
        <v>4.01</v>
      </c>
      <c r="E109" s="241">
        <f t="shared" si="93"/>
        <v>249468</v>
      </c>
      <c r="F109" s="242">
        <v>1</v>
      </c>
      <c r="G109" s="250">
        <f t="shared" si="85"/>
        <v>1.6074205910176854E-5</v>
      </c>
      <c r="H109" s="259">
        <f t="shared" si="86"/>
        <v>252108.864</v>
      </c>
      <c r="I109" s="245"/>
      <c r="J109" s="238">
        <f t="shared" si="82"/>
        <v>4.0524497917167732</v>
      </c>
      <c r="K109" s="197"/>
      <c r="L109" s="386"/>
      <c r="M109" s="213">
        <v>6</v>
      </c>
      <c r="N109" s="277" t="s">
        <v>49</v>
      </c>
      <c r="O109" s="203" t="s">
        <v>30</v>
      </c>
      <c r="P109" s="258">
        <f>ROUND(6/372939*Q109,2)</f>
        <v>1.87</v>
      </c>
      <c r="Q109" s="241">
        <f t="shared" si="96"/>
        <v>116469</v>
      </c>
      <c r="R109" s="242">
        <v>1</v>
      </c>
      <c r="S109" s="250">
        <f t="shared" si="87"/>
        <v>1.6055774497935072E-5</v>
      </c>
      <c r="T109" s="259">
        <f t="shared" si="88"/>
        <v>252108.864</v>
      </c>
      <c r="U109" s="245"/>
      <c r="V109" s="30">
        <f t="shared" si="83"/>
        <v>4.0478030693145817</v>
      </c>
      <c r="W109" s="338"/>
      <c r="X109" s="213">
        <v>6</v>
      </c>
      <c r="Y109" s="277" t="s">
        <v>49</v>
      </c>
      <c r="Z109" s="203" t="s">
        <v>30</v>
      </c>
      <c r="AA109" s="258">
        <v>0.12</v>
      </c>
      <c r="AB109" s="241">
        <f t="shared" si="99"/>
        <v>17</v>
      </c>
      <c r="AC109" s="242">
        <v>1</v>
      </c>
      <c r="AD109" s="250">
        <f t="shared" si="89"/>
        <v>7.0588235294117641E-3</v>
      </c>
      <c r="AE109" s="259">
        <f>96816/6*1.302*12</f>
        <v>252108.864</v>
      </c>
      <c r="AF109" s="245"/>
      <c r="AG109" s="30">
        <f t="shared" si="84"/>
        <v>1779.5919811764704</v>
      </c>
      <c r="AH109" s="338"/>
      <c r="AI109" s="126">
        <f t="shared" si="90"/>
        <v>6</v>
      </c>
      <c r="AJ109" s="16">
        <f t="shared" si="91"/>
        <v>1512653.1839999999</v>
      </c>
      <c r="AK109" s="16">
        <f t="shared" si="92"/>
        <v>96815.999999999985</v>
      </c>
    </row>
    <row r="110" spans="1:38" ht="26.25">
      <c r="A110" s="213">
        <v>7</v>
      </c>
      <c r="B110" s="255" t="s">
        <v>90</v>
      </c>
      <c r="C110" s="203" t="s">
        <v>30</v>
      </c>
      <c r="D110" s="258">
        <f>ROUND(1/372939*E110,2)</f>
        <v>0.67</v>
      </c>
      <c r="E110" s="241">
        <f t="shared" si="93"/>
        <v>249468</v>
      </c>
      <c r="F110" s="242">
        <v>1</v>
      </c>
      <c r="G110" s="250">
        <f t="shared" si="85"/>
        <v>2.6857152019497492E-6</v>
      </c>
      <c r="H110" s="259">
        <f t="shared" si="86"/>
        <v>252108.864</v>
      </c>
      <c r="I110" s="245"/>
      <c r="J110" s="238">
        <f t="shared" si="82"/>
        <v>0.67709260859108189</v>
      </c>
      <c r="K110" s="197"/>
      <c r="L110" s="386"/>
      <c r="M110" s="213">
        <v>7</v>
      </c>
      <c r="N110" s="277" t="s">
        <v>90</v>
      </c>
      <c r="O110" s="203" t="s">
        <v>30</v>
      </c>
      <c r="P110" s="258">
        <f>ROUND(1/372939*Q110,2)</f>
        <v>0.31</v>
      </c>
      <c r="Q110" s="241">
        <f t="shared" si="96"/>
        <v>116469</v>
      </c>
      <c r="R110" s="242">
        <v>1</v>
      </c>
      <c r="S110" s="250">
        <f t="shared" si="87"/>
        <v>2.6616524568769372E-6</v>
      </c>
      <c r="T110" s="259">
        <f t="shared" si="88"/>
        <v>252108.864</v>
      </c>
      <c r="U110" s="245"/>
      <c r="V110" s="30">
        <f t="shared" si="83"/>
        <v>0.67102617726605363</v>
      </c>
      <c r="W110" s="338"/>
      <c r="X110" s="213">
        <v>7</v>
      </c>
      <c r="Y110" s="277" t="s">
        <v>90</v>
      </c>
      <c r="Z110" s="203" t="s">
        <v>30</v>
      </c>
      <c r="AA110" s="258">
        <v>0.02</v>
      </c>
      <c r="AB110" s="241">
        <f t="shared" si="99"/>
        <v>17</v>
      </c>
      <c r="AC110" s="242">
        <v>1</v>
      </c>
      <c r="AD110" s="250">
        <f t="shared" si="89"/>
        <v>1.1764705882352942E-3</v>
      </c>
      <c r="AE110" s="259">
        <f>16136*1.302*12</f>
        <v>252108.864</v>
      </c>
      <c r="AF110" s="245"/>
      <c r="AG110" s="30">
        <f t="shared" si="84"/>
        <v>296.59866352941179</v>
      </c>
      <c r="AH110" s="338"/>
      <c r="AI110" s="126">
        <f t="shared" si="90"/>
        <v>1</v>
      </c>
      <c r="AJ110" s="16">
        <f t="shared" si="91"/>
        <v>252108.86400000003</v>
      </c>
      <c r="AK110" s="16">
        <f t="shared" si="92"/>
        <v>16136.000000000002</v>
      </c>
    </row>
    <row r="111" spans="1:38" ht="26.25">
      <c r="A111" s="213">
        <v>8</v>
      </c>
      <c r="B111" s="256" t="s">
        <v>91</v>
      </c>
      <c r="C111" s="203" t="s">
        <v>30</v>
      </c>
      <c r="D111" s="258">
        <f>ROUND(15/372939*E111,2)</f>
        <v>10.029999999999999</v>
      </c>
      <c r="E111" s="241">
        <f t="shared" si="93"/>
        <v>249468</v>
      </c>
      <c r="F111" s="242">
        <v>1</v>
      </c>
      <c r="G111" s="250">
        <f t="shared" si="85"/>
        <v>4.020555742620296E-5</v>
      </c>
      <c r="H111" s="259">
        <f t="shared" si="86"/>
        <v>302530.63680000004</v>
      </c>
      <c r="I111" s="245"/>
      <c r="J111" s="238">
        <f t="shared" si="82"/>
        <v>12.163412891048152</v>
      </c>
      <c r="K111" s="197"/>
      <c r="L111" s="386"/>
      <c r="M111" s="213">
        <v>8</v>
      </c>
      <c r="N111" s="278" t="s">
        <v>91</v>
      </c>
      <c r="O111" s="203" t="s">
        <v>30</v>
      </c>
      <c r="P111" s="258">
        <f>ROUND(15/372939*Q111,2)</f>
        <v>4.68</v>
      </c>
      <c r="Q111" s="241">
        <f t="shared" si="96"/>
        <v>116469</v>
      </c>
      <c r="R111" s="242">
        <v>1</v>
      </c>
      <c r="S111" s="250">
        <f t="shared" si="87"/>
        <v>4.0182366123174403E-5</v>
      </c>
      <c r="T111" s="259">
        <f t="shared" si="88"/>
        <v>302530.63680000004</v>
      </c>
      <c r="U111" s="245"/>
      <c r="V111" s="30">
        <f t="shared" si="83"/>
        <v>12.156396811374702</v>
      </c>
      <c r="W111" s="338"/>
      <c r="X111" s="213">
        <v>8</v>
      </c>
      <c r="Y111" s="278" t="s">
        <v>91</v>
      </c>
      <c r="Z111" s="203" t="s">
        <v>30</v>
      </c>
      <c r="AA111" s="258">
        <v>0.28999999999999998</v>
      </c>
      <c r="AB111" s="241">
        <f t="shared" si="99"/>
        <v>17</v>
      </c>
      <c r="AC111" s="242">
        <v>1</v>
      </c>
      <c r="AD111" s="250">
        <f t="shared" si="89"/>
        <v>1.7058823529411765E-2</v>
      </c>
      <c r="AE111" s="259">
        <f>290448/15*1.302*12</f>
        <v>302530.63680000004</v>
      </c>
      <c r="AF111" s="245"/>
      <c r="AG111" s="30">
        <f t="shared" si="84"/>
        <v>5160.8167454117656</v>
      </c>
      <c r="AH111" s="338"/>
      <c r="AI111" s="126">
        <f t="shared" si="90"/>
        <v>15</v>
      </c>
      <c r="AJ111" s="16">
        <f t="shared" si="91"/>
        <v>4537959.5520000011</v>
      </c>
      <c r="AK111" s="16">
        <f t="shared" si="92"/>
        <v>290448.00000000006</v>
      </c>
    </row>
    <row r="112" spans="1:38" ht="26.25">
      <c r="A112" s="213">
        <v>9</v>
      </c>
      <c r="B112" s="256" t="s">
        <v>92</v>
      </c>
      <c r="C112" s="203" t="s">
        <v>30</v>
      </c>
      <c r="D112" s="258">
        <f>ROUND(5/372939*E112,2)</f>
        <v>3.34</v>
      </c>
      <c r="E112" s="241">
        <f t="shared" si="93"/>
        <v>249468</v>
      </c>
      <c r="F112" s="242">
        <v>1</v>
      </c>
      <c r="G112" s="250">
        <f t="shared" si="85"/>
        <v>1.3388490708227107E-5</v>
      </c>
      <c r="H112" s="259">
        <f t="shared" si="86"/>
        <v>403374.18240000005</v>
      </c>
      <c r="I112" s="245"/>
      <c r="J112" s="238">
        <f t="shared" si="82"/>
        <v>5.4005714930011068</v>
      </c>
      <c r="K112" s="197"/>
      <c r="L112" s="386"/>
      <c r="M112" s="213">
        <v>9</v>
      </c>
      <c r="N112" s="278" t="s">
        <v>92</v>
      </c>
      <c r="O112" s="203" t="s">
        <v>30</v>
      </c>
      <c r="P112" s="258">
        <f>ROUND(5/372939*Q112,2)</f>
        <v>1.56</v>
      </c>
      <c r="Q112" s="241">
        <f t="shared" si="96"/>
        <v>116469</v>
      </c>
      <c r="R112" s="242">
        <v>1</v>
      </c>
      <c r="S112" s="250">
        <f t="shared" si="87"/>
        <v>1.3394122041058136E-5</v>
      </c>
      <c r="T112" s="259">
        <f t="shared" si="88"/>
        <v>403374.18240000005</v>
      </c>
      <c r="U112" s="245"/>
      <c r="V112" s="30">
        <f t="shared" si="83"/>
        <v>5.4028430272776458</v>
      </c>
      <c r="W112" s="338"/>
      <c r="X112" s="213">
        <v>9</v>
      </c>
      <c r="Y112" s="278" t="s">
        <v>92</v>
      </c>
      <c r="Z112" s="203" t="s">
        <v>30</v>
      </c>
      <c r="AA112" s="258">
        <v>0.1</v>
      </c>
      <c r="AB112" s="241">
        <f t="shared" si="99"/>
        <v>17</v>
      </c>
      <c r="AC112" s="242">
        <v>1</v>
      </c>
      <c r="AD112" s="250">
        <f t="shared" si="89"/>
        <v>5.8823529411764705E-3</v>
      </c>
      <c r="AE112" s="259">
        <f>80680/5*1.302*12*1.6</f>
        <v>403374.18240000005</v>
      </c>
      <c r="AF112" s="245"/>
      <c r="AG112" s="30">
        <f t="shared" si="84"/>
        <v>2372.7893082352944</v>
      </c>
      <c r="AH112" s="338"/>
      <c r="AI112" s="126">
        <f t="shared" si="90"/>
        <v>5</v>
      </c>
      <c r="AJ112" s="16">
        <f t="shared" si="91"/>
        <v>2016870.9120000002</v>
      </c>
      <c r="AK112" s="16">
        <f t="shared" si="92"/>
        <v>129088.00000000001</v>
      </c>
    </row>
    <row r="113" spans="1:38" ht="26.25">
      <c r="A113" s="213">
        <v>10</v>
      </c>
      <c r="B113" s="257" t="s">
        <v>50</v>
      </c>
      <c r="C113" s="203" t="s">
        <v>30</v>
      </c>
      <c r="D113" s="258">
        <f>ROUND(8/372939*E113,2)</f>
        <v>5.35</v>
      </c>
      <c r="E113" s="241">
        <f t="shared" si="93"/>
        <v>249468</v>
      </c>
      <c r="F113" s="242">
        <v>1</v>
      </c>
      <c r="G113" s="250">
        <f t="shared" si="85"/>
        <v>2.1445636314076353E-5</v>
      </c>
      <c r="H113" s="259">
        <f t="shared" si="86"/>
        <v>403374.18240000005</v>
      </c>
      <c r="I113" s="245"/>
      <c r="J113" s="238">
        <f t="shared" si="82"/>
        <v>8.6506160142382988</v>
      </c>
      <c r="K113" s="197"/>
      <c r="L113" s="386"/>
      <c r="M113" s="213">
        <v>10</v>
      </c>
      <c r="N113" s="279" t="s">
        <v>205</v>
      </c>
      <c r="O113" s="203" t="s">
        <v>30</v>
      </c>
      <c r="P113" s="258">
        <f>ROUND(8/372939*Q113,2)</f>
        <v>2.5</v>
      </c>
      <c r="Q113" s="241">
        <f t="shared" si="96"/>
        <v>116469</v>
      </c>
      <c r="R113" s="242">
        <v>1</v>
      </c>
      <c r="S113" s="250">
        <f t="shared" si="87"/>
        <v>2.1464939168362396E-5</v>
      </c>
      <c r="T113" s="259">
        <f t="shared" si="88"/>
        <v>403374.18240000005</v>
      </c>
      <c r="U113" s="245"/>
      <c r="V113" s="30">
        <f t="shared" si="83"/>
        <v>8.6584022873039181</v>
      </c>
      <c r="W113" s="338"/>
      <c r="X113" s="213">
        <v>10</v>
      </c>
      <c r="Y113" s="279" t="s">
        <v>205</v>
      </c>
      <c r="Z113" s="203" t="s">
        <v>30</v>
      </c>
      <c r="AA113" s="258">
        <v>0.15</v>
      </c>
      <c r="AB113" s="241">
        <f t="shared" si="99"/>
        <v>17</v>
      </c>
      <c r="AC113" s="242">
        <v>1</v>
      </c>
      <c r="AD113" s="250">
        <f t="shared" si="89"/>
        <v>8.8235294117647058E-3</v>
      </c>
      <c r="AE113" s="259">
        <f>129088/8*1.302*12*1.6</f>
        <v>403374.18240000005</v>
      </c>
      <c r="AF113" s="245"/>
      <c r="AG113" s="30">
        <f t="shared" si="84"/>
        <v>3559.1839623529418</v>
      </c>
      <c r="AH113" s="338"/>
      <c r="AI113" s="126">
        <f t="shared" si="90"/>
        <v>8</v>
      </c>
      <c r="AJ113" s="16">
        <f t="shared" si="91"/>
        <v>3226993.4591999999</v>
      </c>
      <c r="AK113" s="16">
        <f t="shared" si="92"/>
        <v>206540.79999999996</v>
      </c>
    </row>
    <row r="114" spans="1:38" ht="27" thickBot="1">
      <c r="A114" s="213">
        <v>11</v>
      </c>
      <c r="B114" s="257" t="s">
        <v>209</v>
      </c>
      <c r="C114" s="203" t="s">
        <v>30</v>
      </c>
      <c r="D114" s="258">
        <f>ROUND(1/372939*E114,2)</f>
        <v>0.67</v>
      </c>
      <c r="E114" s="241">
        <f t="shared" ref="E114" si="102">E113</f>
        <v>249468</v>
      </c>
      <c r="F114" s="242">
        <v>2</v>
      </c>
      <c r="G114" s="250">
        <f t="shared" ref="G114" si="103">D114*F114/E114</f>
        <v>5.3714304038994984E-6</v>
      </c>
      <c r="H114" s="259">
        <f t="shared" si="86"/>
        <v>252108.864</v>
      </c>
      <c r="I114" s="245"/>
      <c r="J114" s="238">
        <f t="shared" ref="J114" si="104">G114*H114</f>
        <v>1.3541852171821638</v>
      </c>
      <c r="K114" s="197"/>
      <c r="L114" s="386"/>
      <c r="M114" s="213">
        <v>11</v>
      </c>
      <c r="N114" s="279" t="s">
        <v>209</v>
      </c>
      <c r="O114" s="203" t="s">
        <v>30</v>
      </c>
      <c r="P114" s="258">
        <f>ROUND(1/372939*Q114,2)</f>
        <v>0.31</v>
      </c>
      <c r="Q114" s="241">
        <f t="shared" ref="Q114" si="105">Q113</f>
        <v>116469</v>
      </c>
      <c r="R114" s="242">
        <v>2</v>
      </c>
      <c r="S114" s="250">
        <f t="shared" ref="S114" si="106">P114*R114/Q114</f>
        <v>5.3233049137538744E-6</v>
      </c>
      <c r="T114" s="259">
        <f t="shared" si="88"/>
        <v>252108.864</v>
      </c>
      <c r="U114" s="245"/>
      <c r="V114" s="30">
        <f t="shared" ref="V114" si="107">S114*T114</f>
        <v>1.3420523545321073</v>
      </c>
      <c r="W114" s="338"/>
      <c r="X114" s="213">
        <v>11</v>
      </c>
      <c r="Y114" s="279" t="s">
        <v>209</v>
      </c>
      <c r="Z114" s="203" t="s">
        <v>30</v>
      </c>
      <c r="AA114" s="258">
        <v>0.02</v>
      </c>
      <c r="AB114" s="241">
        <f t="shared" si="99"/>
        <v>17</v>
      </c>
      <c r="AC114" s="242">
        <v>2</v>
      </c>
      <c r="AD114" s="250">
        <f t="shared" si="89"/>
        <v>2.3529411764705885E-3</v>
      </c>
      <c r="AE114" s="259">
        <f>16136*1.302*12</f>
        <v>252108.864</v>
      </c>
      <c r="AF114" s="245"/>
      <c r="AG114" s="30">
        <f t="shared" si="84"/>
        <v>593.19732705882359</v>
      </c>
      <c r="AH114" s="338"/>
      <c r="AI114" s="126">
        <f t="shared" si="90"/>
        <v>1</v>
      </c>
      <c r="AJ114" s="16">
        <f t="shared" si="91"/>
        <v>504217.72800000006</v>
      </c>
    </row>
    <row r="115" spans="1:38" ht="15.75" thickBot="1">
      <c r="A115" s="379" t="s">
        <v>27</v>
      </c>
      <c r="B115" s="380"/>
      <c r="C115" s="380"/>
      <c r="D115" s="380"/>
      <c r="E115" s="380"/>
      <c r="F115" s="380"/>
      <c r="G115" s="380"/>
      <c r="H115" s="380"/>
      <c r="I115" s="381"/>
      <c r="J115" s="249">
        <f>SUM(J104:J114)</f>
        <v>43.917686028601665</v>
      </c>
      <c r="K115" s="208"/>
      <c r="L115" s="386"/>
      <c r="M115" s="329" t="s">
        <v>27</v>
      </c>
      <c r="N115" s="330"/>
      <c r="O115" s="330"/>
      <c r="P115" s="330"/>
      <c r="Q115" s="330"/>
      <c r="R115" s="330"/>
      <c r="S115" s="330"/>
      <c r="T115" s="330"/>
      <c r="U115" s="331"/>
      <c r="V115" s="32">
        <f>SUM(V104:V114)</f>
        <v>43.854302885104197</v>
      </c>
      <c r="W115" s="339"/>
      <c r="X115" s="329" t="s">
        <v>27</v>
      </c>
      <c r="Y115" s="330"/>
      <c r="Z115" s="330"/>
      <c r="AA115" s="330"/>
      <c r="AB115" s="330"/>
      <c r="AC115" s="330"/>
      <c r="AD115" s="330"/>
      <c r="AE115" s="330"/>
      <c r="AF115" s="331"/>
      <c r="AG115" s="32">
        <f>SUM(AG104:AG114)</f>
        <v>18437.342897152947</v>
      </c>
      <c r="AH115" s="339"/>
      <c r="AI115" s="422">
        <f>AG115*AB114+V115*Q114+J115*E114</f>
        <v>16377158.930160001</v>
      </c>
      <c r="AJ115" s="292">
        <f>SUM(AJ104:AJ114)</f>
        <v>16377158.930160003</v>
      </c>
      <c r="AK115" s="133">
        <v>33504823.199999999</v>
      </c>
      <c r="AL115" s="147"/>
    </row>
    <row r="116" spans="1:38" ht="15" customHeight="1" thickBot="1">
      <c r="A116" s="340" t="s">
        <v>59</v>
      </c>
      <c r="B116" s="341"/>
      <c r="C116" s="341"/>
      <c r="D116" s="341"/>
      <c r="E116" s="341"/>
      <c r="F116" s="341"/>
      <c r="G116" s="341"/>
      <c r="H116" s="341"/>
      <c r="I116" s="341"/>
      <c r="J116" s="341"/>
      <c r="K116" s="341"/>
      <c r="L116" s="342"/>
      <c r="M116" s="340" t="s">
        <v>59</v>
      </c>
      <c r="N116" s="341"/>
      <c r="O116" s="341"/>
      <c r="P116" s="341"/>
      <c r="Q116" s="341"/>
      <c r="R116" s="341"/>
      <c r="S116" s="341"/>
      <c r="T116" s="341"/>
      <c r="U116" s="341"/>
      <c r="V116" s="341"/>
      <c r="W116" s="342"/>
      <c r="X116" s="340" t="s">
        <v>59</v>
      </c>
      <c r="Y116" s="341"/>
      <c r="Z116" s="341"/>
      <c r="AA116" s="341"/>
      <c r="AB116" s="341"/>
      <c r="AC116" s="341"/>
      <c r="AD116" s="341"/>
      <c r="AE116" s="341"/>
      <c r="AF116" s="341"/>
      <c r="AG116" s="341"/>
      <c r="AH116" s="342"/>
      <c r="AJ116" s="72">
        <f>AI115+AJ16</f>
        <v>33504823.197300006</v>
      </c>
      <c r="AK116" s="134" t="s">
        <v>181</v>
      </c>
      <c r="AL116" s="64">
        <f>AK115-AJ116</f>
        <v>2.6999935507774353E-3</v>
      </c>
    </row>
    <row r="117" spans="1:38" ht="37.5" customHeight="1">
      <c r="A117" s="23">
        <v>1</v>
      </c>
      <c r="B117" s="260" t="s">
        <v>110</v>
      </c>
      <c r="C117" s="199" t="s">
        <v>164</v>
      </c>
      <c r="D117" s="258">
        <f>ROUND(1/372939*E117,2)</f>
        <v>0.67</v>
      </c>
      <c r="E117" s="241">
        <f>E113</f>
        <v>249468</v>
      </c>
      <c r="F117" s="242">
        <v>1</v>
      </c>
      <c r="G117" s="250">
        <f t="shared" ref="G117:G140" si="108">D117*F117/E117</f>
        <v>2.6857152019497492E-6</v>
      </c>
      <c r="H117" s="298">
        <f>T117</f>
        <v>33000</v>
      </c>
      <c r="I117" s="183"/>
      <c r="J117" s="238">
        <f>G117*H117</f>
        <v>8.8628601664341722E-2</v>
      </c>
      <c r="K117" s="196"/>
      <c r="L117" s="387" t="s">
        <v>170</v>
      </c>
      <c r="M117" s="23">
        <v>1</v>
      </c>
      <c r="N117" s="280" t="s">
        <v>110</v>
      </c>
      <c r="O117" s="199" t="s">
        <v>164</v>
      </c>
      <c r="P117" s="258">
        <f>ROUND(1/372939*Q117,2)</f>
        <v>0.31</v>
      </c>
      <c r="Q117" s="241">
        <f>Q113</f>
        <v>116469</v>
      </c>
      <c r="R117" s="242">
        <v>1</v>
      </c>
      <c r="S117" s="250">
        <f t="shared" ref="S117:S140" si="109">P117*R117/Q117</f>
        <v>2.6616524568769372E-6</v>
      </c>
      <c r="T117" s="294">
        <f>AE117</f>
        <v>33000</v>
      </c>
      <c r="U117" s="245"/>
      <c r="V117" s="30">
        <f>S117*T117</f>
        <v>8.7834531076938935E-2</v>
      </c>
      <c r="W117" s="326" t="s">
        <v>170</v>
      </c>
      <c r="X117" s="23">
        <v>1</v>
      </c>
      <c r="Y117" s="280" t="s">
        <v>110</v>
      </c>
      <c r="Z117" s="199" t="s">
        <v>164</v>
      </c>
      <c r="AA117" s="240">
        <v>0.02</v>
      </c>
      <c r="AB117" s="241">
        <f>AB113</f>
        <v>17</v>
      </c>
      <c r="AC117" s="242">
        <v>1</v>
      </c>
      <c r="AD117" s="250">
        <f t="shared" ref="AD117:AD140" si="110">AA117*AC117/AB117</f>
        <v>1.1764705882352942E-3</v>
      </c>
      <c r="AE117" s="294">
        <v>33000</v>
      </c>
      <c r="AF117" s="245"/>
      <c r="AG117" s="30">
        <f>AD117*AE117</f>
        <v>38.82352941176471</v>
      </c>
      <c r="AH117" s="326" t="s">
        <v>170</v>
      </c>
      <c r="AI117" s="136">
        <v>340</v>
      </c>
      <c r="AJ117" s="297">
        <f>AG117*AB117+V117*Q117+J117*E117</f>
        <v>33000</v>
      </c>
    </row>
    <row r="118" spans="1:38" ht="39">
      <c r="A118" s="23">
        <v>2</v>
      </c>
      <c r="B118" s="260" t="s">
        <v>111</v>
      </c>
      <c r="C118" s="199" t="s">
        <v>164</v>
      </c>
      <c r="D118" s="258">
        <f t="shared" ref="D118:D124" si="111">ROUND(1/372939*E118,2)</f>
        <v>0.67</v>
      </c>
      <c r="E118" s="241">
        <f>E117</f>
        <v>249468</v>
      </c>
      <c r="F118" s="242">
        <v>1</v>
      </c>
      <c r="G118" s="250">
        <f t="shared" si="108"/>
        <v>2.6857152019497492E-6</v>
      </c>
      <c r="H118" s="298">
        <f t="shared" ref="H118:H140" si="112">T118</f>
        <v>15000</v>
      </c>
      <c r="I118" s="183"/>
      <c r="J118" s="238">
        <f t="shared" ref="J118:J140" si="113">G118*H118</f>
        <v>4.0285728029246237E-2</v>
      </c>
      <c r="K118" s="197"/>
      <c r="L118" s="388"/>
      <c r="M118" s="23">
        <v>2</v>
      </c>
      <c r="N118" s="280" t="s">
        <v>111</v>
      </c>
      <c r="O118" s="199" t="s">
        <v>164</v>
      </c>
      <c r="P118" s="258">
        <f t="shared" ref="P118:P124" si="114">ROUND(1/372939*Q118,2)</f>
        <v>0.31</v>
      </c>
      <c r="Q118" s="241">
        <f>Q117</f>
        <v>116469</v>
      </c>
      <c r="R118" s="242">
        <v>1</v>
      </c>
      <c r="S118" s="250">
        <f t="shared" si="109"/>
        <v>2.6616524568769372E-6</v>
      </c>
      <c r="T118" s="294">
        <f t="shared" ref="T118:T140" si="115">AE118</f>
        <v>15000</v>
      </c>
      <c r="U118" s="245"/>
      <c r="V118" s="30">
        <f t="shared" ref="V118:V140" si="116">S118*T118</f>
        <v>3.9924786853154058E-2</v>
      </c>
      <c r="W118" s="327"/>
      <c r="X118" s="23">
        <v>2</v>
      </c>
      <c r="Y118" s="280" t="s">
        <v>111</v>
      </c>
      <c r="Z118" s="199" t="s">
        <v>164</v>
      </c>
      <c r="AA118" s="240">
        <v>0.02</v>
      </c>
      <c r="AB118" s="241">
        <f>AB117</f>
        <v>17</v>
      </c>
      <c r="AC118" s="242">
        <v>1</v>
      </c>
      <c r="AD118" s="250">
        <f t="shared" si="110"/>
        <v>1.1764705882352942E-3</v>
      </c>
      <c r="AE118" s="294">
        <v>15000</v>
      </c>
      <c r="AF118" s="245"/>
      <c r="AG118" s="30">
        <f t="shared" ref="AG118:AG140" si="117">AD118*AE118</f>
        <v>17.647058823529413</v>
      </c>
      <c r="AH118" s="327"/>
      <c r="AI118" s="136">
        <v>226</v>
      </c>
      <c r="AJ118" s="297">
        <f t="shared" ref="AJ118:AJ140" si="118">AG118*AB118+V118*Q118+J118*E118</f>
        <v>15000</v>
      </c>
    </row>
    <row r="119" spans="1:38" ht="37.5" customHeight="1">
      <c r="A119" s="23">
        <v>3</v>
      </c>
      <c r="B119" s="260" t="s">
        <v>135</v>
      </c>
      <c r="C119" s="199" t="s">
        <v>164</v>
      </c>
      <c r="D119" s="258">
        <f t="shared" si="111"/>
        <v>0.67</v>
      </c>
      <c r="E119" s="241">
        <f t="shared" ref="E119:E137" si="119">E118</f>
        <v>249468</v>
      </c>
      <c r="F119" s="242">
        <v>1</v>
      </c>
      <c r="G119" s="250">
        <f t="shared" si="108"/>
        <v>2.6857152019497492E-6</v>
      </c>
      <c r="H119" s="298">
        <f t="shared" si="112"/>
        <v>137400</v>
      </c>
      <c r="I119" s="183"/>
      <c r="J119" s="238">
        <f t="shared" si="113"/>
        <v>0.36901726874789553</v>
      </c>
      <c r="K119" s="197"/>
      <c r="L119" s="388"/>
      <c r="M119" s="23">
        <v>3</v>
      </c>
      <c r="N119" s="280" t="s">
        <v>135</v>
      </c>
      <c r="O119" s="199" t="s">
        <v>164</v>
      </c>
      <c r="P119" s="258">
        <f t="shared" si="114"/>
        <v>0.31</v>
      </c>
      <c r="Q119" s="241">
        <f t="shared" ref="Q119:Q137" si="120">Q118</f>
        <v>116469</v>
      </c>
      <c r="R119" s="242">
        <v>1</v>
      </c>
      <c r="S119" s="250">
        <f t="shared" si="109"/>
        <v>2.6616524568769372E-6</v>
      </c>
      <c r="T119" s="294">
        <f t="shared" si="115"/>
        <v>137400</v>
      </c>
      <c r="U119" s="245"/>
      <c r="V119" s="30">
        <f t="shared" si="116"/>
        <v>0.36571104757489115</v>
      </c>
      <c r="W119" s="327"/>
      <c r="X119" s="23">
        <v>3</v>
      </c>
      <c r="Y119" s="280" t="s">
        <v>135</v>
      </c>
      <c r="Z119" s="199" t="s">
        <v>164</v>
      </c>
      <c r="AA119" s="240">
        <v>0.02</v>
      </c>
      <c r="AB119" s="241">
        <f t="shared" ref="AB119:AB139" si="121">AB118</f>
        <v>17</v>
      </c>
      <c r="AC119" s="242">
        <v>1</v>
      </c>
      <c r="AD119" s="250">
        <f t="shared" si="110"/>
        <v>1.1764705882352942E-3</v>
      </c>
      <c r="AE119" s="294">
        <v>137400</v>
      </c>
      <c r="AF119" s="245"/>
      <c r="AG119" s="30">
        <f t="shared" si="117"/>
        <v>161.64705882352942</v>
      </c>
      <c r="AH119" s="327"/>
      <c r="AI119" s="136">
        <v>226</v>
      </c>
      <c r="AJ119" s="297">
        <f t="shared" si="118"/>
        <v>137400</v>
      </c>
    </row>
    <row r="120" spans="1:38" ht="39">
      <c r="A120" s="23">
        <v>4</v>
      </c>
      <c r="B120" s="260" t="s">
        <v>112</v>
      </c>
      <c r="C120" s="199" t="s">
        <v>164</v>
      </c>
      <c r="D120" s="258">
        <f t="shared" si="111"/>
        <v>0.67</v>
      </c>
      <c r="E120" s="241">
        <f t="shared" si="119"/>
        <v>249468</v>
      </c>
      <c r="F120" s="242">
        <v>1</v>
      </c>
      <c r="G120" s="250">
        <f t="shared" si="108"/>
        <v>2.6857152019497492E-6</v>
      </c>
      <c r="H120" s="298">
        <f t="shared" si="112"/>
        <v>28000</v>
      </c>
      <c r="I120" s="183"/>
      <c r="J120" s="238">
        <f t="shared" si="113"/>
        <v>7.5200025654592981E-2</v>
      </c>
      <c r="K120" s="197"/>
      <c r="L120" s="388"/>
      <c r="M120" s="23">
        <v>4</v>
      </c>
      <c r="N120" s="280" t="s">
        <v>112</v>
      </c>
      <c r="O120" s="199" t="s">
        <v>164</v>
      </c>
      <c r="P120" s="258">
        <f t="shared" si="114"/>
        <v>0.31</v>
      </c>
      <c r="Q120" s="241">
        <f t="shared" si="120"/>
        <v>116469</v>
      </c>
      <c r="R120" s="242">
        <v>1</v>
      </c>
      <c r="S120" s="250">
        <f t="shared" si="109"/>
        <v>2.6616524568769372E-6</v>
      </c>
      <c r="T120" s="294">
        <f t="shared" si="115"/>
        <v>28000</v>
      </c>
      <c r="U120" s="245"/>
      <c r="V120" s="30">
        <f t="shared" si="116"/>
        <v>7.4526268792554237E-2</v>
      </c>
      <c r="W120" s="327"/>
      <c r="X120" s="23">
        <v>4</v>
      </c>
      <c r="Y120" s="280" t="s">
        <v>112</v>
      </c>
      <c r="Z120" s="199" t="s">
        <v>164</v>
      </c>
      <c r="AA120" s="240">
        <v>0.02</v>
      </c>
      <c r="AB120" s="241">
        <f t="shared" si="121"/>
        <v>17</v>
      </c>
      <c r="AC120" s="242">
        <v>1</v>
      </c>
      <c r="AD120" s="250">
        <f t="shared" si="110"/>
        <v>1.1764705882352942E-3</v>
      </c>
      <c r="AE120" s="294">
        <v>28000</v>
      </c>
      <c r="AF120" s="245"/>
      <c r="AG120" s="30">
        <f t="shared" si="117"/>
        <v>32.941176470588239</v>
      </c>
      <c r="AH120" s="327"/>
      <c r="AI120" s="136">
        <v>226</v>
      </c>
      <c r="AJ120" s="297">
        <f t="shared" si="118"/>
        <v>28000</v>
      </c>
    </row>
    <row r="121" spans="1:38" ht="39">
      <c r="A121" s="23">
        <v>5</v>
      </c>
      <c r="B121" s="260" t="s">
        <v>180</v>
      </c>
      <c r="C121" s="199" t="s">
        <v>164</v>
      </c>
      <c r="D121" s="258">
        <f t="shared" si="111"/>
        <v>0.67</v>
      </c>
      <c r="E121" s="241">
        <f t="shared" si="119"/>
        <v>249468</v>
      </c>
      <c r="F121" s="242">
        <v>1</v>
      </c>
      <c r="G121" s="250">
        <f t="shared" si="108"/>
        <v>2.6857152019497492E-6</v>
      </c>
      <c r="H121" s="298">
        <f t="shared" si="112"/>
        <v>115144.88</v>
      </c>
      <c r="I121" s="183"/>
      <c r="J121" s="238">
        <f t="shared" si="113"/>
        <v>0.30924635464267963</v>
      </c>
      <c r="K121" s="197"/>
      <c r="L121" s="388"/>
      <c r="M121" s="23">
        <v>5</v>
      </c>
      <c r="N121" s="280" t="s">
        <v>180</v>
      </c>
      <c r="O121" s="199" t="s">
        <v>164</v>
      </c>
      <c r="P121" s="258">
        <f t="shared" si="114"/>
        <v>0.31</v>
      </c>
      <c r="Q121" s="241">
        <f t="shared" si="120"/>
        <v>116469</v>
      </c>
      <c r="R121" s="242">
        <v>1</v>
      </c>
      <c r="S121" s="250">
        <f t="shared" si="109"/>
        <v>2.6616524568769372E-6</v>
      </c>
      <c r="T121" s="294">
        <f t="shared" si="115"/>
        <v>115144.88</v>
      </c>
      <c r="U121" s="245"/>
      <c r="V121" s="30">
        <f t="shared" si="116"/>
        <v>0.30647565274880012</v>
      </c>
      <c r="W121" s="327"/>
      <c r="X121" s="23">
        <v>5</v>
      </c>
      <c r="Y121" s="280" t="s">
        <v>180</v>
      </c>
      <c r="Z121" s="199" t="s">
        <v>164</v>
      </c>
      <c r="AA121" s="240">
        <v>0.02</v>
      </c>
      <c r="AB121" s="241">
        <f t="shared" si="121"/>
        <v>17</v>
      </c>
      <c r="AC121" s="242">
        <v>1</v>
      </c>
      <c r="AD121" s="250">
        <f t="shared" si="110"/>
        <v>1.1764705882352942E-3</v>
      </c>
      <c r="AE121" s="294">
        <f>120000-4855.12</f>
        <v>115144.88</v>
      </c>
      <c r="AF121" s="245"/>
      <c r="AG121" s="30">
        <f t="shared" si="117"/>
        <v>135.46456470588237</v>
      </c>
      <c r="AH121" s="327"/>
      <c r="AI121" s="136">
        <v>226</v>
      </c>
      <c r="AJ121" s="297">
        <f t="shared" si="118"/>
        <v>115144.88</v>
      </c>
    </row>
    <row r="122" spans="1:38" ht="39">
      <c r="A122" s="23">
        <v>6</v>
      </c>
      <c r="B122" s="260" t="s">
        <v>178</v>
      </c>
      <c r="C122" s="199" t="s">
        <v>164</v>
      </c>
      <c r="D122" s="258">
        <f t="shared" si="111"/>
        <v>0.67</v>
      </c>
      <c r="E122" s="241">
        <f t="shared" si="119"/>
        <v>249468</v>
      </c>
      <c r="F122" s="242">
        <v>1</v>
      </c>
      <c r="G122" s="250">
        <f t="shared" si="108"/>
        <v>2.6857152019497492E-6</v>
      </c>
      <c r="H122" s="298">
        <f t="shared" si="112"/>
        <v>70000</v>
      </c>
      <c r="I122" s="183"/>
      <c r="J122" s="238">
        <f t="shared" si="113"/>
        <v>0.18800006413648243</v>
      </c>
      <c r="K122" s="197"/>
      <c r="L122" s="388"/>
      <c r="M122" s="23">
        <v>6</v>
      </c>
      <c r="N122" s="280" t="s">
        <v>178</v>
      </c>
      <c r="O122" s="199" t="s">
        <v>164</v>
      </c>
      <c r="P122" s="258">
        <f t="shared" si="114"/>
        <v>0.31</v>
      </c>
      <c r="Q122" s="241">
        <f t="shared" si="120"/>
        <v>116469</v>
      </c>
      <c r="R122" s="242">
        <v>1</v>
      </c>
      <c r="S122" s="250">
        <f t="shared" si="109"/>
        <v>2.6616524568769372E-6</v>
      </c>
      <c r="T122" s="294">
        <f t="shared" si="115"/>
        <v>70000</v>
      </c>
      <c r="U122" s="245"/>
      <c r="V122" s="30">
        <f t="shared" si="116"/>
        <v>0.1863156719813856</v>
      </c>
      <c r="W122" s="327"/>
      <c r="X122" s="23">
        <v>6</v>
      </c>
      <c r="Y122" s="280" t="s">
        <v>178</v>
      </c>
      <c r="Z122" s="199" t="s">
        <v>164</v>
      </c>
      <c r="AA122" s="240">
        <v>0.02</v>
      </c>
      <c r="AB122" s="241">
        <f t="shared" si="121"/>
        <v>17</v>
      </c>
      <c r="AC122" s="242">
        <v>1</v>
      </c>
      <c r="AD122" s="250">
        <f t="shared" si="110"/>
        <v>1.1764705882352942E-3</v>
      </c>
      <c r="AE122" s="294">
        <v>70000</v>
      </c>
      <c r="AF122" s="245"/>
      <c r="AG122" s="30">
        <f t="shared" si="117"/>
        <v>82.352941176470594</v>
      </c>
      <c r="AH122" s="327"/>
      <c r="AI122" s="136">
        <v>226</v>
      </c>
      <c r="AJ122" s="297">
        <f t="shared" si="118"/>
        <v>70000</v>
      </c>
    </row>
    <row r="123" spans="1:38" ht="39">
      <c r="A123" s="23">
        <v>7</v>
      </c>
      <c r="B123" s="260" t="s">
        <v>113</v>
      </c>
      <c r="C123" s="199" t="s">
        <v>164</v>
      </c>
      <c r="D123" s="258">
        <f t="shared" si="111"/>
        <v>0.67</v>
      </c>
      <c r="E123" s="241">
        <f t="shared" si="119"/>
        <v>249468</v>
      </c>
      <c r="F123" s="242">
        <v>1</v>
      </c>
      <c r="G123" s="250">
        <f t="shared" ref="G123:G124" si="122">D123*F123/E123</f>
        <v>2.6857152019497492E-6</v>
      </c>
      <c r="H123" s="298">
        <f t="shared" si="112"/>
        <v>2600</v>
      </c>
      <c r="I123" s="183"/>
      <c r="J123" s="238">
        <f t="shared" si="113"/>
        <v>6.9828595250693475E-3</v>
      </c>
      <c r="K123" s="197"/>
      <c r="L123" s="388"/>
      <c r="M123" s="23">
        <v>7</v>
      </c>
      <c r="N123" s="280" t="s">
        <v>113</v>
      </c>
      <c r="O123" s="199" t="s">
        <v>164</v>
      </c>
      <c r="P123" s="258">
        <f t="shared" si="114"/>
        <v>0.31</v>
      </c>
      <c r="Q123" s="241">
        <f t="shared" si="120"/>
        <v>116469</v>
      </c>
      <c r="R123" s="242">
        <v>1</v>
      </c>
      <c r="S123" s="250">
        <f t="shared" si="109"/>
        <v>2.6616524568769372E-6</v>
      </c>
      <c r="T123" s="294">
        <f t="shared" si="115"/>
        <v>2600</v>
      </c>
      <c r="U123" s="245"/>
      <c r="V123" s="30">
        <f t="shared" si="116"/>
        <v>6.9202963878800365E-3</v>
      </c>
      <c r="W123" s="327"/>
      <c r="X123" s="23">
        <v>7</v>
      </c>
      <c r="Y123" s="280" t="s">
        <v>113</v>
      </c>
      <c r="Z123" s="199" t="s">
        <v>164</v>
      </c>
      <c r="AA123" s="240">
        <v>0.02</v>
      </c>
      <c r="AB123" s="241">
        <f t="shared" si="121"/>
        <v>17</v>
      </c>
      <c r="AC123" s="242">
        <v>1</v>
      </c>
      <c r="AD123" s="250">
        <f t="shared" si="110"/>
        <v>1.1764705882352942E-3</v>
      </c>
      <c r="AE123" s="294">
        <v>2600</v>
      </c>
      <c r="AF123" s="245"/>
      <c r="AG123" s="30">
        <f t="shared" si="117"/>
        <v>3.0588235294117649</v>
      </c>
      <c r="AH123" s="327"/>
      <c r="AI123" s="136">
        <v>290</v>
      </c>
      <c r="AJ123" s="297">
        <f t="shared" si="118"/>
        <v>2600</v>
      </c>
    </row>
    <row r="124" spans="1:38" ht="39">
      <c r="A124" s="23">
        <v>8</v>
      </c>
      <c r="B124" s="261" t="s">
        <v>114</v>
      </c>
      <c r="C124" s="199" t="s">
        <v>164</v>
      </c>
      <c r="D124" s="258">
        <f>ROUND(1/372939*E124,2)</f>
        <v>0.67</v>
      </c>
      <c r="E124" s="241">
        <f t="shared" si="119"/>
        <v>249468</v>
      </c>
      <c r="F124" s="242">
        <v>1</v>
      </c>
      <c r="G124" s="250">
        <f t="shared" si="122"/>
        <v>2.6857152019497492E-6</v>
      </c>
      <c r="H124" s="298">
        <f t="shared" si="112"/>
        <v>1800</v>
      </c>
      <c r="I124" s="263"/>
      <c r="J124" s="238">
        <f t="shared" si="113"/>
        <v>4.8342873635095485E-3</v>
      </c>
      <c r="K124" s="209"/>
      <c r="L124" s="388"/>
      <c r="M124" s="23">
        <v>8</v>
      </c>
      <c r="N124" s="281" t="s">
        <v>114</v>
      </c>
      <c r="O124" s="199" t="s">
        <v>164</v>
      </c>
      <c r="P124" s="258">
        <f>ROUND(1/372939*Q124,2)</f>
        <v>0.31</v>
      </c>
      <c r="Q124" s="241">
        <f t="shared" si="120"/>
        <v>116469</v>
      </c>
      <c r="R124" s="242">
        <v>1</v>
      </c>
      <c r="S124" s="250">
        <f t="shared" si="109"/>
        <v>2.6616524568769372E-6</v>
      </c>
      <c r="T124" s="294">
        <f t="shared" si="115"/>
        <v>1800</v>
      </c>
      <c r="U124" s="286"/>
      <c r="V124" s="30">
        <f t="shared" si="116"/>
        <v>4.7909744223784871E-3</v>
      </c>
      <c r="W124" s="327"/>
      <c r="X124" s="23">
        <v>8</v>
      </c>
      <c r="Y124" s="281" t="s">
        <v>114</v>
      </c>
      <c r="Z124" s="199" t="s">
        <v>164</v>
      </c>
      <c r="AA124" s="240">
        <v>0.02</v>
      </c>
      <c r="AB124" s="241">
        <f t="shared" si="121"/>
        <v>17</v>
      </c>
      <c r="AC124" s="242">
        <v>1</v>
      </c>
      <c r="AD124" s="250">
        <f t="shared" si="110"/>
        <v>1.1764705882352942E-3</v>
      </c>
      <c r="AE124" s="295">
        <v>1800</v>
      </c>
      <c r="AF124" s="286"/>
      <c r="AG124" s="30">
        <f t="shared" si="117"/>
        <v>2.1176470588235294</v>
      </c>
      <c r="AH124" s="327"/>
      <c r="AI124" s="136">
        <v>212</v>
      </c>
      <c r="AJ124" s="297">
        <f t="shared" si="118"/>
        <v>1800</v>
      </c>
    </row>
    <row r="125" spans="1:38" ht="45">
      <c r="A125" s="23">
        <v>9</v>
      </c>
      <c r="B125" s="261" t="s">
        <v>129</v>
      </c>
      <c r="C125" s="199" t="s">
        <v>157</v>
      </c>
      <c r="D125" s="263">
        <f>ROUND(12/372939*E125,2)</f>
        <v>8.0299999999999994</v>
      </c>
      <c r="E125" s="241">
        <f t="shared" si="119"/>
        <v>249468</v>
      </c>
      <c r="F125" s="242">
        <v>1</v>
      </c>
      <c r="G125" s="250">
        <f t="shared" ref="G125:G131" si="123">D125*F125/E125</f>
        <v>3.2188497121875346E-5</v>
      </c>
      <c r="H125" s="298">
        <f t="shared" si="112"/>
        <v>5500</v>
      </c>
      <c r="I125" s="263"/>
      <c r="J125" s="238">
        <f t="shared" si="113"/>
        <v>0.1770367341703144</v>
      </c>
      <c r="K125" s="197"/>
      <c r="L125" s="388"/>
      <c r="M125" s="23">
        <v>9</v>
      </c>
      <c r="N125" s="281" t="s">
        <v>129</v>
      </c>
      <c r="O125" s="199" t="s">
        <v>157</v>
      </c>
      <c r="P125" s="263">
        <f>ROUND(12/372939*Q125,2)</f>
        <v>3.75</v>
      </c>
      <c r="Q125" s="241">
        <f t="shared" si="120"/>
        <v>116469</v>
      </c>
      <c r="R125" s="242">
        <v>1</v>
      </c>
      <c r="S125" s="250">
        <f t="shared" si="109"/>
        <v>3.2197408752543596E-5</v>
      </c>
      <c r="T125" s="294">
        <f t="shared" si="115"/>
        <v>5500</v>
      </c>
      <c r="U125" s="286"/>
      <c r="V125" s="30">
        <f t="shared" si="116"/>
        <v>0.17708574813898978</v>
      </c>
      <c r="W125" s="327"/>
      <c r="X125" s="23">
        <v>9</v>
      </c>
      <c r="Y125" s="281" t="s">
        <v>129</v>
      </c>
      <c r="Z125" s="199" t="s">
        <v>157</v>
      </c>
      <c r="AA125" s="263">
        <v>1.22</v>
      </c>
      <c r="AB125" s="241">
        <f t="shared" si="121"/>
        <v>17</v>
      </c>
      <c r="AC125" s="242">
        <v>1</v>
      </c>
      <c r="AD125" s="250">
        <f t="shared" si="110"/>
        <v>7.1764705882352939E-2</v>
      </c>
      <c r="AE125" s="295">
        <v>5500</v>
      </c>
      <c r="AF125" s="286"/>
      <c r="AG125" s="30">
        <f t="shared" si="117"/>
        <v>394.70588235294116</v>
      </c>
      <c r="AH125" s="327"/>
      <c r="AI125" s="138">
        <v>226</v>
      </c>
      <c r="AJ125" s="297">
        <f t="shared" si="118"/>
        <v>71500</v>
      </c>
    </row>
    <row r="126" spans="1:38" ht="39" hidden="1" customHeight="1">
      <c r="A126" s="23">
        <v>10</v>
      </c>
      <c r="B126" s="260" t="s">
        <v>130</v>
      </c>
      <c r="C126" s="199" t="s">
        <v>164</v>
      </c>
      <c r="D126" s="183">
        <v>1</v>
      </c>
      <c r="E126" s="241">
        <f t="shared" si="119"/>
        <v>249468</v>
      </c>
      <c r="F126" s="242">
        <v>1</v>
      </c>
      <c r="G126" s="250">
        <f t="shared" si="123"/>
        <v>4.0085301521638042E-6</v>
      </c>
      <c r="H126" s="298">
        <f t="shared" si="112"/>
        <v>0</v>
      </c>
      <c r="I126" s="183"/>
      <c r="J126" s="238">
        <f t="shared" si="113"/>
        <v>0</v>
      </c>
      <c r="K126" s="197"/>
      <c r="L126" s="388"/>
      <c r="M126" s="23">
        <v>11</v>
      </c>
      <c r="N126" s="280" t="s">
        <v>130</v>
      </c>
      <c r="O126" s="199" t="s">
        <v>164</v>
      </c>
      <c r="P126" s="183">
        <v>1</v>
      </c>
      <c r="Q126" s="241">
        <f t="shared" si="120"/>
        <v>116469</v>
      </c>
      <c r="R126" s="242">
        <v>1</v>
      </c>
      <c r="S126" s="250">
        <f t="shared" si="109"/>
        <v>8.5859756673449588E-6</v>
      </c>
      <c r="T126" s="294">
        <f t="shared" si="115"/>
        <v>0</v>
      </c>
      <c r="U126" s="245"/>
      <c r="V126" s="30">
        <f t="shared" si="116"/>
        <v>0</v>
      </c>
      <c r="W126" s="327"/>
      <c r="X126" s="23">
        <v>11</v>
      </c>
      <c r="Y126" s="280" t="s">
        <v>130</v>
      </c>
      <c r="Z126" s="199" t="s">
        <v>164</v>
      </c>
      <c r="AA126" s="183">
        <v>1</v>
      </c>
      <c r="AB126" s="241">
        <f t="shared" si="121"/>
        <v>17</v>
      </c>
      <c r="AC126" s="242">
        <v>1</v>
      </c>
      <c r="AD126" s="250">
        <f t="shared" si="110"/>
        <v>5.8823529411764705E-2</v>
      </c>
      <c r="AE126" s="294">
        <v>0</v>
      </c>
      <c r="AF126" s="245"/>
      <c r="AG126" s="30">
        <f t="shared" si="117"/>
        <v>0</v>
      </c>
      <c r="AH126" s="327"/>
      <c r="AI126" s="136">
        <v>226</v>
      </c>
      <c r="AJ126" s="297">
        <f t="shared" si="118"/>
        <v>0</v>
      </c>
    </row>
    <row r="127" spans="1:38" ht="39" hidden="1" customHeight="1">
      <c r="A127" s="23">
        <v>11</v>
      </c>
      <c r="B127" s="262" t="s">
        <v>191</v>
      </c>
      <c r="C127" s="199" t="s">
        <v>164</v>
      </c>
      <c r="D127" s="183">
        <v>1</v>
      </c>
      <c r="E127" s="241">
        <f t="shared" si="119"/>
        <v>249468</v>
      </c>
      <c r="F127" s="242">
        <v>1</v>
      </c>
      <c r="G127" s="250">
        <f t="shared" ref="G127" si="124">D127*F127/E127</f>
        <v>4.0085301521638042E-6</v>
      </c>
      <c r="H127" s="298">
        <f t="shared" si="112"/>
        <v>0</v>
      </c>
      <c r="I127" s="183"/>
      <c r="J127" s="238">
        <f t="shared" si="113"/>
        <v>0</v>
      </c>
      <c r="K127" s="197"/>
      <c r="L127" s="388"/>
      <c r="M127" s="23">
        <v>12</v>
      </c>
      <c r="N127" s="282" t="s">
        <v>191</v>
      </c>
      <c r="O127" s="199" t="s">
        <v>164</v>
      </c>
      <c r="P127" s="183">
        <v>1</v>
      </c>
      <c r="Q127" s="241">
        <f t="shared" si="120"/>
        <v>116469</v>
      </c>
      <c r="R127" s="242">
        <v>1</v>
      </c>
      <c r="S127" s="250">
        <f t="shared" si="109"/>
        <v>8.5859756673449588E-6</v>
      </c>
      <c r="T127" s="294">
        <f t="shared" si="115"/>
        <v>0</v>
      </c>
      <c r="U127" s="245"/>
      <c r="V127" s="30">
        <f t="shared" si="116"/>
        <v>0</v>
      </c>
      <c r="W127" s="327"/>
      <c r="X127" s="23">
        <v>12</v>
      </c>
      <c r="Y127" s="282" t="s">
        <v>191</v>
      </c>
      <c r="Z127" s="199" t="s">
        <v>164</v>
      </c>
      <c r="AA127" s="183">
        <v>1</v>
      </c>
      <c r="AB127" s="241">
        <f t="shared" si="121"/>
        <v>17</v>
      </c>
      <c r="AC127" s="242">
        <v>1</v>
      </c>
      <c r="AD127" s="250">
        <f t="shared" si="110"/>
        <v>5.8823529411764705E-2</v>
      </c>
      <c r="AE127" s="294">
        <v>0</v>
      </c>
      <c r="AF127" s="245"/>
      <c r="AG127" s="30">
        <f t="shared" si="117"/>
        <v>0</v>
      </c>
      <c r="AH127" s="327"/>
      <c r="AI127" s="136">
        <v>340</v>
      </c>
      <c r="AJ127" s="297">
        <f t="shared" si="118"/>
        <v>0</v>
      </c>
    </row>
    <row r="128" spans="1:38" ht="39">
      <c r="A128" s="23">
        <v>10</v>
      </c>
      <c r="B128" s="260" t="s">
        <v>131</v>
      </c>
      <c r="C128" s="199" t="s">
        <v>164</v>
      </c>
      <c r="D128" s="258">
        <f t="shared" ref="D128:D140" si="125">ROUND(1/372939*E128,2)</f>
        <v>0.67</v>
      </c>
      <c r="E128" s="241">
        <f t="shared" si="119"/>
        <v>249468</v>
      </c>
      <c r="F128" s="242">
        <v>1</v>
      </c>
      <c r="G128" s="250">
        <f t="shared" si="123"/>
        <v>2.6857152019497492E-6</v>
      </c>
      <c r="H128" s="298">
        <f t="shared" si="112"/>
        <v>35000</v>
      </c>
      <c r="I128" s="183"/>
      <c r="J128" s="238">
        <f t="shared" si="113"/>
        <v>9.4000032068241215E-2</v>
      </c>
      <c r="K128" s="197"/>
      <c r="L128" s="388"/>
      <c r="M128" s="23">
        <v>10</v>
      </c>
      <c r="N128" s="280" t="s">
        <v>131</v>
      </c>
      <c r="O128" s="199" t="s">
        <v>164</v>
      </c>
      <c r="P128" s="258">
        <f>ROUND(1/372939*Q128,2)</f>
        <v>0.31</v>
      </c>
      <c r="Q128" s="241">
        <f t="shared" si="120"/>
        <v>116469</v>
      </c>
      <c r="R128" s="242">
        <v>1</v>
      </c>
      <c r="S128" s="250">
        <f t="shared" si="109"/>
        <v>2.6616524568769372E-6</v>
      </c>
      <c r="T128" s="294">
        <f t="shared" si="115"/>
        <v>35000</v>
      </c>
      <c r="U128" s="245"/>
      <c r="V128" s="30">
        <f t="shared" si="116"/>
        <v>9.31578359906928E-2</v>
      </c>
      <c r="W128" s="327"/>
      <c r="X128" s="23">
        <v>10</v>
      </c>
      <c r="Y128" s="280" t="s">
        <v>131</v>
      </c>
      <c r="Z128" s="199" t="s">
        <v>164</v>
      </c>
      <c r="AA128" s="240">
        <v>0.02</v>
      </c>
      <c r="AB128" s="241">
        <f t="shared" si="121"/>
        <v>17</v>
      </c>
      <c r="AC128" s="242">
        <v>1</v>
      </c>
      <c r="AD128" s="250">
        <f t="shared" si="110"/>
        <v>1.1764705882352942E-3</v>
      </c>
      <c r="AE128" s="294">
        <v>35000</v>
      </c>
      <c r="AF128" s="245"/>
      <c r="AG128" s="30">
        <f t="shared" si="117"/>
        <v>41.176470588235297</v>
      </c>
      <c r="AH128" s="327"/>
      <c r="AI128" s="136">
        <v>226</v>
      </c>
      <c r="AJ128" s="297">
        <f t="shared" si="118"/>
        <v>35000</v>
      </c>
    </row>
    <row r="129" spans="1:39" ht="39">
      <c r="A129" s="23">
        <v>11</v>
      </c>
      <c r="B129" s="260" t="s">
        <v>132</v>
      </c>
      <c r="C129" s="199" t="s">
        <v>164</v>
      </c>
      <c r="D129" s="258">
        <f t="shared" si="125"/>
        <v>0.67</v>
      </c>
      <c r="E129" s="241">
        <f t="shared" si="119"/>
        <v>249468</v>
      </c>
      <c r="F129" s="242">
        <v>1</v>
      </c>
      <c r="G129" s="250">
        <f t="shared" ref="G129:G130" si="126">D129*F129/E129</f>
        <v>2.6857152019497492E-6</v>
      </c>
      <c r="H129" s="298">
        <f t="shared" si="112"/>
        <v>480000</v>
      </c>
      <c r="I129" s="183"/>
      <c r="J129" s="238">
        <f t="shared" si="113"/>
        <v>1.2891432969358796</v>
      </c>
      <c r="K129" s="197"/>
      <c r="L129" s="388"/>
      <c r="M129" s="23">
        <v>11</v>
      </c>
      <c r="N129" s="280" t="s">
        <v>132</v>
      </c>
      <c r="O129" s="199" t="s">
        <v>164</v>
      </c>
      <c r="P129" s="258">
        <f t="shared" ref="P129:P140" si="127">ROUND(1/372939*Q129,2)</f>
        <v>0.31</v>
      </c>
      <c r="Q129" s="241">
        <f t="shared" si="120"/>
        <v>116469</v>
      </c>
      <c r="R129" s="242">
        <v>1</v>
      </c>
      <c r="S129" s="250">
        <f t="shared" si="109"/>
        <v>2.6616524568769372E-6</v>
      </c>
      <c r="T129" s="294">
        <f t="shared" si="115"/>
        <v>480000</v>
      </c>
      <c r="U129" s="245"/>
      <c r="V129" s="30">
        <f t="shared" si="116"/>
        <v>1.2775931793009299</v>
      </c>
      <c r="W129" s="327"/>
      <c r="X129" s="23">
        <v>11</v>
      </c>
      <c r="Y129" s="280" t="s">
        <v>132</v>
      </c>
      <c r="Z129" s="199" t="s">
        <v>164</v>
      </c>
      <c r="AA129" s="240">
        <v>0.02</v>
      </c>
      <c r="AB129" s="241">
        <f t="shared" si="121"/>
        <v>17</v>
      </c>
      <c r="AC129" s="242">
        <v>1</v>
      </c>
      <c r="AD129" s="250">
        <f t="shared" si="110"/>
        <v>1.1764705882352942E-3</v>
      </c>
      <c r="AE129" s="294">
        <v>480000</v>
      </c>
      <c r="AF129" s="245"/>
      <c r="AG129" s="30">
        <f t="shared" si="117"/>
        <v>564.70588235294122</v>
      </c>
      <c r="AH129" s="327"/>
      <c r="AI129" s="137">
        <v>340</v>
      </c>
      <c r="AJ129" s="297">
        <f t="shared" si="118"/>
        <v>480000</v>
      </c>
    </row>
    <row r="130" spans="1:39" ht="39">
      <c r="A130" s="23">
        <v>12</v>
      </c>
      <c r="B130" s="260" t="s">
        <v>184</v>
      </c>
      <c r="C130" s="199" t="s">
        <v>164</v>
      </c>
      <c r="D130" s="258">
        <f t="shared" si="125"/>
        <v>0.67</v>
      </c>
      <c r="E130" s="241">
        <f t="shared" si="119"/>
        <v>249468</v>
      </c>
      <c r="F130" s="242">
        <v>1</v>
      </c>
      <c r="G130" s="250">
        <f t="shared" si="126"/>
        <v>2.6857152019497492E-6</v>
      </c>
      <c r="H130" s="298">
        <f t="shared" si="112"/>
        <v>180000</v>
      </c>
      <c r="I130" s="183"/>
      <c r="J130" s="238">
        <f t="shared" si="113"/>
        <v>0.48342873635095485</v>
      </c>
      <c r="K130" s="197"/>
      <c r="L130" s="388"/>
      <c r="M130" s="23">
        <v>12</v>
      </c>
      <c r="N130" s="280" t="s">
        <v>184</v>
      </c>
      <c r="O130" s="199" t="s">
        <v>164</v>
      </c>
      <c r="P130" s="258">
        <f t="shared" si="127"/>
        <v>0.31</v>
      </c>
      <c r="Q130" s="241">
        <f t="shared" si="120"/>
        <v>116469</v>
      </c>
      <c r="R130" s="242">
        <v>1</v>
      </c>
      <c r="S130" s="250">
        <f t="shared" si="109"/>
        <v>2.6616524568769372E-6</v>
      </c>
      <c r="T130" s="294">
        <f t="shared" si="115"/>
        <v>180000</v>
      </c>
      <c r="U130" s="245"/>
      <c r="V130" s="30">
        <f t="shared" si="116"/>
        <v>0.47909744223784873</v>
      </c>
      <c r="W130" s="327"/>
      <c r="X130" s="23">
        <v>12</v>
      </c>
      <c r="Y130" s="280" t="s">
        <v>184</v>
      </c>
      <c r="Z130" s="199" t="s">
        <v>164</v>
      </c>
      <c r="AA130" s="240">
        <v>0.02</v>
      </c>
      <c r="AB130" s="241">
        <f t="shared" si="121"/>
        <v>17</v>
      </c>
      <c r="AC130" s="242">
        <v>1</v>
      </c>
      <c r="AD130" s="250">
        <f t="shared" si="110"/>
        <v>1.1764705882352942E-3</v>
      </c>
      <c r="AE130" s="294">
        <v>180000</v>
      </c>
      <c r="AF130" s="245"/>
      <c r="AG130" s="30">
        <f t="shared" si="117"/>
        <v>211.76470588235296</v>
      </c>
      <c r="AH130" s="327"/>
      <c r="AI130" s="138">
        <v>340</v>
      </c>
      <c r="AJ130" s="297">
        <f t="shared" si="118"/>
        <v>180000</v>
      </c>
    </row>
    <row r="131" spans="1:39" ht="39">
      <c r="A131" s="23">
        <v>13</v>
      </c>
      <c r="B131" s="260" t="s">
        <v>192</v>
      </c>
      <c r="C131" s="199" t="s">
        <v>193</v>
      </c>
      <c r="D131" s="258">
        <f t="shared" si="125"/>
        <v>0.67</v>
      </c>
      <c r="E131" s="241">
        <f t="shared" si="119"/>
        <v>249468</v>
      </c>
      <c r="F131" s="242">
        <v>1</v>
      </c>
      <c r="G131" s="250">
        <f t="shared" si="123"/>
        <v>2.6857152019497492E-6</v>
      </c>
      <c r="H131" s="298">
        <f t="shared" si="112"/>
        <v>80000</v>
      </c>
      <c r="I131" s="183"/>
      <c r="J131" s="238">
        <f t="shared" si="113"/>
        <v>0.21485721615597994</v>
      </c>
      <c r="K131" s="197"/>
      <c r="L131" s="388"/>
      <c r="M131" s="23">
        <v>13</v>
      </c>
      <c r="N131" s="280" t="s">
        <v>192</v>
      </c>
      <c r="O131" s="199" t="s">
        <v>164</v>
      </c>
      <c r="P131" s="258">
        <f t="shared" si="127"/>
        <v>0.31</v>
      </c>
      <c r="Q131" s="241">
        <f t="shared" si="120"/>
        <v>116469</v>
      </c>
      <c r="R131" s="242">
        <v>1</v>
      </c>
      <c r="S131" s="250">
        <f t="shared" si="109"/>
        <v>2.6616524568769372E-6</v>
      </c>
      <c r="T131" s="294">
        <f t="shared" si="115"/>
        <v>80000</v>
      </c>
      <c r="U131" s="245"/>
      <c r="V131" s="30">
        <f t="shared" si="116"/>
        <v>0.21293219655015497</v>
      </c>
      <c r="W131" s="327"/>
      <c r="X131" s="23">
        <v>13</v>
      </c>
      <c r="Y131" s="280" t="s">
        <v>192</v>
      </c>
      <c r="Z131" s="199" t="s">
        <v>164</v>
      </c>
      <c r="AA131" s="240">
        <v>0.02</v>
      </c>
      <c r="AB131" s="241">
        <f t="shared" si="121"/>
        <v>17</v>
      </c>
      <c r="AC131" s="242">
        <v>1</v>
      </c>
      <c r="AD131" s="250">
        <f t="shared" si="110"/>
        <v>1.1764705882352942E-3</v>
      </c>
      <c r="AE131" s="294">
        <v>80000</v>
      </c>
      <c r="AF131" s="245"/>
      <c r="AG131" s="30">
        <f t="shared" si="117"/>
        <v>94.117647058823536</v>
      </c>
      <c r="AH131" s="327"/>
      <c r="AI131" s="137">
        <v>340</v>
      </c>
      <c r="AJ131" s="297">
        <f t="shared" si="118"/>
        <v>80000</v>
      </c>
    </row>
    <row r="132" spans="1:39" ht="30">
      <c r="A132" s="23">
        <v>14</v>
      </c>
      <c r="B132" s="262" t="s">
        <v>194</v>
      </c>
      <c r="C132" s="199" t="s">
        <v>193</v>
      </c>
      <c r="D132" s="258">
        <f t="shared" si="125"/>
        <v>0.67</v>
      </c>
      <c r="E132" s="241">
        <f t="shared" si="119"/>
        <v>249468</v>
      </c>
      <c r="F132" s="242">
        <v>1</v>
      </c>
      <c r="G132" s="250">
        <f t="shared" ref="G132:G134" si="128">D132*F132/E132</f>
        <v>2.6857152019497492E-6</v>
      </c>
      <c r="H132" s="298">
        <f t="shared" si="112"/>
        <v>80000</v>
      </c>
      <c r="I132" s="183"/>
      <c r="J132" s="238">
        <f t="shared" si="113"/>
        <v>0.21485721615597994</v>
      </c>
      <c r="K132" s="197"/>
      <c r="L132" s="388"/>
      <c r="M132" s="23">
        <v>14</v>
      </c>
      <c r="N132" s="282" t="s">
        <v>194</v>
      </c>
      <c r="O132" s="199" t="s">
        <v>193</v>
      </c>
      <c r="P132" s="258">
        <f t="shared" si="127"/>
        <v>0.31</v>
      </c>
      <c r="Q132" s="241">
        <f t="shared" si="120"/>
        <v>116469</v>
      </c>
      <c r="R132" s="242">
        <v>1</v>
      </c>
      <c r="S132" s="250">
        <f t="shared" si="109"/>
        <v>2.6616524568769372E-6</v>
      </c>
      <c r="T132" s="294">
        <f t="shared" si="115"/>
        <v>80000</v>
      </c>
      <c r="U132" s="245"/>
      <c r="V132" s="30">
        <f t="shared" si="116"/>
        <v>0.21293219655015497</v>
      </c>
      <c r="W132" s="327"/>
      <c r="X132" s="23">
        <v>14</v>
      </c>
      <c r="Y132" s="282" t="s">
        <v>194</v>
      </c>
      <c r="Z132" s="199" t="s">
        <v>193</v>
      </c>
      <c r="AA132" s="240">
        <v>0.02</v>
      </c>
      <c r="AB132" s="241">
        <f t="shared" si="121"/>
        <v>17</v>
      </c>
      <c r="AC132" s="242">
        <v>1</v>
      </c>
      <c r="AD132" s="250">
        <f t="shared" si="110"/>
        <v>1.1764705882352942E-3</v>
      </c>
      <c r="AE132" s="294">
        <v>80000</v>
      </c>
      <c r="AF132" s="245"/>
      <c r="AG132" s="30">
        <f t="shared" si="117"/>
        <v>94.117647058823536</v>
      </c>
      <c r="AH132" s="327"/>
      <c r="AI132" s="137">
        <v>340</v>
      </c>
      <c r="AJ132" s="297">
        <f t="shared" si="118"/>
        <v>80000</v>
      </c>
    </row>
    <row r="133" spans="1:39" ht="39">
      <c r="A133" s="23">
        <v>15</v>
      </c>
      <c r="B133" s="262" t="s">
        <v>195</v>
      </c>
      <c r="C133" s="199" t="s">
        <v>164</v>
      </c>
      <c r="D133" s="258">
        <f t="shared" si="125"/>
        <v>0.67</v>
      </c>
      <c r="E133" s="241">
        <f t="shared" si="119"/>
        <v>249468</v>
      </c>
      <c r="F133" s="242">
        <v>1</v>
      </c>
      <c r="G133" s="250">
        <f t="shared" si="128"/>
        <v>2.6857152019497492E-6</v>
      </c>
      <c r="H133" s="298">
        <f t="shared" si="112"/>
        <v>14000</v>
      </c>
      <c r="I133" s="264"/>
      <c r="J133" s="238">
        <f t="shared" si="113"/>
        <v>3.760001282729649E-2</v>
      </c>
      <c r="K133" s="197"/>
      <c r="L133" s="388"/>
      <c r="M133" s="23">
        <v>15</v>
      </c>
      <c r="N133" s="282" t="s">
        <v>195</v>
      </c>
      <c r="O133" s="199" t="s">
        <v>164</v>
      </c>
      <c r="P133" s="258">
        <f t="shared" si="127"/>
        <v>0.31</v>
      </c>
      <c r="Q133" s="241">
        <f t="shared" si="120"/>
        <v>116469</v>
      </c>
      <c r="R133" s="242">
        <v>1</v>
      </c>
      <c r="S133" s="250">
        <f t="shared" si="109"/>
        <v>2.6616524568769372E-6</v>
      </c>
      <c r="T133" s="294">
        <f t="shared" si="115"/>
        <v>14000</v>
      </c>
      <c r="U133" s="254"/>
      <c r="V133" s="30">
        <f t="shared" si="116"/>
        <v>3.7263134396277119E-2</v>
      </c>
      <c r="W133" s="327"/>
      <c r="X133" s="23">
        <v>15</v>
      </c>
      <c r="Y133" s="282" t="s">
        <v>195</v>
      </c>
      <c r="Z133" s="199" t="s">
        <v>164</v>
      </c>
      <c r="AA133" s="240">
        <v>0.02</v>
      </c>
      <c r="AB133" s="241">
        <f t="shared" si="121"/>
        <v>17</v>
      </c>
      <c r="AC133" s="242">
        <v>1</v>
      </c>
      <c r="AD133" s="250">
        <f t="shared" si="110"/>
        <v>1.1764705882352942E-3</v>
      </c>
      <c r="AE133" s="296">
        <v>14000</v>
      </c>
      <c r="AF133" s="254"/>
      <c r="AG133" s="30">
        <f t="shared" si="117"/>
        <v>16.47058823529412</v>
      </c>
      <c r="AH133" s="327"/>
      <c r="AI133" s="137">
        <v>226</v>
      </c>
      <c r="AJ133" s="297">
        <f t="shared" si="118"/>
        <v>14000</v>
      </c>
    </row>
    <row r="134" spans="1:39" ht="39">
      <c r="A134" s="23">
        <v>16</v>
      </c>
      <c r="B134" s="262" t="s">
        <v>196</v>
      </c>
      <c r="C134" s="199" t="s">
        <v>164</v>
      </c>
      <c r="D134" s="258">
        <f t="shared" si="125"/>
        <v>0.67</v>
      </c>
      <c r="E134" s="241">
        <f t="shared" si="119"/>
        <v>249468</v>
      </c>
      <c r="F134" s="253">
        <v>1</v>
      </c>
      <c r="G134" s="265">
        <f t="shared" si="128"/>
        <v>2.6857152019497492E-6</v>
      </c>
      <c r="H134" s="298">
        <f t="shared" si="112"/>
        <v>18300</v>
      </c>
      <c r="I134" s="264"/>
      <c r="J134" s="238">
        <f t="shared" si="113"/>
        <v>4.9148588195680409E-2</v>
      </c>
      <c r="K134" s="197"/>
      <c r="L134" s="388"/>
      <c r="M134" s="23">
        <v>16</v>
      </c>
      <c r="N134" s="282" t="s">
        <v>196</v>
      </c>
      <c r="O134" s="199" t="s">
        <v>164</v>
      </c>
      <c r="P134" s="258">
        <f t="shared" si="127"/>
        <v>0.31</v>
      </c>
      <c r="Q134" s="241">
        <f t="shared" si="120"/>
        <v>116469</v>
      </c>
      <c r="R134" s="253">
        <v>1</v>
      </c>
      <c r="S134" s="265">
        <f t="shared" si="109"/>
        <v>2.6616524568769372E-6</v>
      </c>
      <c r="T134" s="294">
        <f t="shared" si="115"/>
        <v>18300</v>
      </c>
      <c r="U134" s="254"/>
      <c r="V134" s="30">
        <f t="shared" si="116"/>
        <v>4.870823996084795E-2</v>
      </c>
      <c r="W134" s="327"/>
      <c r="X134" s="23">
        <v>16</v>
      </c>
      <c r="Y134" s="282" t="s">
        <v>196</v>
      </c>
      <c r="Z134" s="199" t="s">
        <v>164</v>
      </c>
      <c r="AA134" s="240">
        <v>0.02</v>
      </c>
      <c r="AB134" s="241">
        <f t="shared" si="121"/>
        <v>17</v>
      </c>
      <c r="AC134" s="253">
        <v>1</v>
      </c>
      <c r="AD134" s="265">
        <f t="shared" si="110"/>
        <v>1.1764705882352942E-3</v>
      </c>
      <c r="AE134" s="296">
        <v>18300</v>
      </c>
      <c r="AF134" s="254"/>
      <c r="AG134" s="30">
        <f t="shared" si="117"/>
        <v>21.529411764705884</v>
      </c>
      <c r="AH134" s="327"/>
      <c r="AI134" s="137">
        <v>226</v>
      </c>
      <c r="AJ134" s="297">
        <f t="shared" si="118"/>
        <v>18300</v>
      </c>
    </row>
    <row r="135" spans="1:39" ht="45">
      <c r="A135" s="23">
        <v>17</v>
      </c>
      <c r="B135" s="262" t="s">
        <v>197</v>
      </c>
      <c r="C135" s="199" t="s">
        <v>164</v>
      </c>
      <c r="D135" s="258">
        <f t="shared" si="125"/>
        <v>0.67</v>
      </c>
      <c r="E135" s="241">
        <f t="shared" si="119"/>
        <v>249468</v>
      </c>
      <c r="F135" s="253">
        <v>1</v>
      </c>
      <c r="G135" s="265">
        <f t="shared" ref="G135" si="129">D135*F135/E135</f>
        <v>2.6857152019497492E-6</v>
      </c>
      <c r="H135" s="298">
        <f t="shared" si="112"/>
        <v>38593.61</v>
      </c>
      <c r="I135" s="264"/>
      <c r="J135" s="238">
        <f t="shared" si="113"/>
        <v>0.10365144507511986</v>
      </c>
      <c r="K135" s="197"/>
      <c r="L135" s="388"/>
      <c r="M135" s="23">
        <v>17</v>
      </c>
      <c r="N135" s="282" t="s">
        <v>197</v>
      </c>
      <c r="O135" s="199" t="s">
        <v>164</v>
      </c>
      <c r="P135" s="258">
        <f t="shared" si="127"/>
        <v>0.31</v>
      </c>
      <c r="Q135" s="241">
        <f t="shared" si="120"/>
        <v>116469</v>
      </c>
      <c r="R135" s="253">
        <v>1</v>
      </c>
      <c r="S135" s="265">
        <f t="shared" si="109"/>
        <v>2.6616524568769372E-6</v>
      </c>
      <c r="T135" s="294">
        <f t="shared" si="115"/>
        <v>38593.61</v>
      </c>
      <c r="U135" s="254"/>
      <c r="V135" s="30">
        <f t="shared" si="116"/>
        <v>0.10272277687625034</v>
      </c>
      <c r="W135" s="327"/>
      <c r="X135" s="23">
        <v>17</v>
      </c>
      <c r="Y135" s="282" t="s">
        <v>197</v>
      </c>
      <c r="Z135" s="199" t="s">
        <v>164</v>
      </c>
      <c r="AA135" s="240">
        <v>0.02</v>
      </c>
      <c r="AB135" s="241">
        <f t="shared" si="121"/>
        <v>17</v>
      </c>
      <c r="AC135" s="253">
        <v>1</v>
      </c>
      <c r="AD135" s="265">
        <f t="shared" si="110"/>
        <v>1.1764705882352942E-3</v>
      </c>
      <c r="AE135" s="296">
        <f>38000+593.61</f>
        <v>38593.61</v>
      </c>
      <c r="AF135" s="254"/>
      <c r="AG135" s="30">
        <f t="shared" si="117"/>
        <v>45.404247058823536</v>
      </c>
      <c r="AH135" s="327"/>
      <c r="AI135" s="137">
        <v>226</v>
      </c>
      <c r="AJ135" s="297">
        <f t="shared" si="118"/>
        <v>38593.61</v>
      </c>
    </row>
    <row r="136" spans="1:39" ht="39">
      <c r="A136" s="23">
        <v>18</v>
      </c>
      <c r="B136" s="262" t="s">
        <v>198</v>
      </c>
      <c r="C136" s="199" t="s">
        <v>164</v>
      </c>
      <c r="D136" s="258">
        <f t="shared" si="125"/>
        <v>0.67</v>
      </c>
      <c r="E136" s="241">
        <f t="shared" si="119"/>
        <v>249468</v>
      </c>
      <c r="F136" s="253">
        <v>1</v>
      </c>
      <c r="G136" s="265">
        <f t="shared" ref="G136" si="130">D136*F136/E136</f>
        <v>2.6857152019497492E-6</v>
      </c>
      <c r="H136" s="298">
        <f t="shared" si="112"/>
        <v>45000</v>
      </c>
      <c r="I136" s="264"/>
      <c r="J136" s="238">
        <f t="shared" si="113"/>
        <v>0.12085718408773871</v>
      </c>
      <c r="K136" s="197"/>
      <c r="L136" s="388"/>
      <c r="M136" s="23">
        <v>18</v>
      </c>
      <c r="N136" s="282" t="s">
        <v>198</v>
      </c>
      <c r="O136" s="199" t="s">
        <v>164</v>
      </c>
      <c r="P136" s="258">
        <f t="shared" si="127"/>
        <v>0.31</v>
      </c>
      <c r="Q136" s="241">
        <f t="shared" si="120"/>
        <v>116469</v>
      </c>
      <c r="R136" s="253">
        <v>1</v>
      </c>
      <c r="S136" s="265">
        <f t="shared" si="109"/>
        <v>2.6616524568769372E-6</v>
      </c>
      <c r="T136" s="294">
        <f t="shared" si="115"/>
        <v>45000</v>
      </c>
      <c r="U136" s="254"/>
      <c r="V136" s="30">
        <f t="shared" si="116"/>
        <v>0.11977436055946218</v>
      </c>
      <c r="W136" s="327"/>
      <c r="X136" s="23">
        <v>18</v>
      </c>
      <c r="Y136" s="282" t="s">
        <v>198</v>
      </c>
      <c r="Z136" s="199" t="s">
        <v>164</v>
      </c>
      <c r="AA136" s="240">
        <v>0.02</v>
      </c>
      <c r="AB136" s="241">
        <f t="shared" si="121"/>
        <v>17</v>
      </c>
      <c r="AC136" s="253">
        <v>1</v>
      </c>
      <c r="AD136" s="265">
        <f t="shared" si="110"/>
        <v>1.1764705882352942E-3</v>
      </c>
      <c r="AE136" s="296">
        <v>45000</v>
      </c>
      <c r="AF136" s="254"/>
      <c r="AG136" s="30">
        <f t="shared" si="117"/>
        <v>52.941176470588239</v>
      </c>
      <c r="AH136" s="327"/>
      <c r="AI136" s="137">
        <v>226</v>
      </c>
      <c r="AJ136" s="297">
        <f t="shared" si="118"/>
        <v>45000</v>
      </c>
    </row>
    <row r="137" spans="1:39" ht="39">
      <c r="A137" s="23">
        <v>19</v>
      </c>
      <c r="B137" s="262" t="s">
        <v>199</v>
      </c>
      <c r="C137" s="199" t="s">
        <v>164</v>
      </c>
      <c r="D137" s="258">
        <f t="shared" si="125"/>
        <v>0.67</v>
      </c>
      <c r="E137" s="241">
        <f t="shared" si="119"/>
        <v>249468</v>
      </c>
      <c r="F137" s="253">
        <v>1</v>
      </c>
      <c r="G137" s="265">
        <f t="shared" ref="G137" si="131">D137*F137/E137</f>
        <v>2.6857152019497492E-6</v>
      </c>
      <c r="H137" s="298">
        <f t="shared" si="112"/>
        <v>50000</v>
      </c>
      <c r="I137" s="264"/>
      <c r="J137" s="238">
        <f t="shared" si="113"/>
        <v>0.13428576009748747</v>
      </c>
      <c r="K137" s="197"/>
      <c r="L137" s="388"/>
      <c r="M137" s="23">
        <v>19</v>
      </c>
      <c r="N137" s="282" t="s">
        <v>199</v>
      </c>
      <c r="O137" s="199" t="s">
        <v>164</v>
      </c>
      <c r="P137" s="258">
        <f t="shared" si="127"/>
        <v>0.31</v>
      </c>
      <c r="Q137" s="241">
        <f t="shared" si="120"/>
        <v>116469</v>
      </c>
      <c r="R137" s="253">
        <v>1</v>
      </c>
      <c r="S137" s="265">
        <f t="shared" si="109"/>
        <v>2.6616524568769372E-6</v>
      </c>
      <c r="T137" s="294">
        <f t="shared" si="115"/>
        <v>50000</v>
      </c>
      <c r="U137" s="254"/>
      <c r="V137" s="30">
        <f t="shared" si="116"/>
        <v>0.13308262284384687</v>
      </c>
      <c r="W137" s="327"/>
      <c r="X137" s="23">
        <v>19</v>
      </c>
      <c r="Y137" s="282" t="s">
        <v>199</v>
      </c>
      <c r="Z137" s="199" t="s">
        <v>164</v>
      </c>
      <c r="AA137" s="240">
        <v>0.02</v>
      </c>
      <c r="AB137" s="241">
        <f t="shared" si="121"/>
        <v>17</v>
      </c>
      <c r="AC137" s="253">
        <v>1</v>
      </c>
      <c r="AD137" s="265">
        <f t="shared" si="110"/>
        <v>1.1764705882352942E-3</v>
      </c>
      <c r="AE137" s="296">
        <v>50000</v>
      </c>
      <c r="AF137" s="254"/>
      <c r="AG137" s="30">
        <f t="shared" si="117"/>
        <v>58.82352941176471</v>
      </c>
      <c r="AH137" s="327"/>
      <c r="AI137" s="137">
        <v>226</v>
      </c>
      <c r="AJ137" s="297">
        <f t="shared" si="118"/>
        <v>50000</v>
      </c>
    </row>
    <row r="138" spans="1:39" ht="39">
      <c r="A138" s="23">
        <v>20</v>
      </c>
      <c r="B138" s="262" t="s">
        <v>210</v>
      </c>
      <c r="C138" s="199" t="s">
        <v>164</v>
      </c>
      <c r="D138" s="258">
        <f t="shared" si="125"/>
        <v>0.67</v>
      </c>
      <c r="E138" s="241">
        <f t="shared" ref="E138:E139" si="132">E137</f>
        <v>249468</v>
      </c>
      <c r="F138" s="253">
        <v>1</v>
      </c>
      <c r="G138" s="265">
        <f t="shared" ref="G138:G139" si="133">D138*F138/E138</f>
        <v>2.6857152019497492E-6</v>
      </c>
      <c r="H138" s="298">
        <f t="shared" si="112"/>
        <v>465337</v>
      </c>
      <c r="I138" s="264"/>
      <c r="J138" s="238">
        <f t="shared" si="113"/>
        <v>1.2497626549296905</v>
      </c>
      <c r="K138" s="197"/>
      <c r="L138" s="388"/>
      <c r="M138" s="23">
        <v>20</v>
      </c>
      <c r="N138" s="282" t="s">
        <v>210</v>
      </c>
      <c r="O138" s="199" t="s">
        <v>164</v>
      </c>
      <c r="P138" s="258">
        <f t="shared" si="127"/>
        <v>0.31</v>
      </c>
      <c r="Q138" s="241">
        <f t="shared" ref="Q138" si="134">Q137</f>
        <v>116469</v>
      </c>
      <c r="R138" s="253">
        <v>1</v>
      </c>
      <c r="S138" s="265">
        <f t="shared" ref="S138:S139" si="135">P138*R138/Q138</f>
        <v>2.6616524568769372E-6</v>
      </c>
      <c r="T138" s="294">
        <f t="shared" si="115"/>
        <v>465337</v>
      </c>
      <c r="U138" s="254"/>
      <c r="V138" s="30">
        <f t="shared" si="116"/>
        <v>1.2385653693257432</v>
      </c>
      <c r="W138" s="327"/>
      <c r="X138" s="23">
        <v>20</v>
      </c>
      <c r="Y138" s="282" t="s">
        <v>210</v>
      </c>
      <c r="Z138" s="199" t="s">
        <v>164</v>
      </c>
      <c r="AA138" s="240">
        <v>0.02</v>
      </c>
      <c r="AB138" s="241">
        <f t="shared" si="121"/>
        <v>17</v>
      </c>
      <c r="AC138" s="253">
        <v>1</v>
      </c>
      <c r="AD138" s="265">
        <f t="shared" si="110"/>
        <v>1.1764705882352942E-3</v>
      </c>
      <c r="AE138" s="296">
        <v>465337</v>
      </c>
      <c r="AF138" s="254"/>
      <c r="AG138" s="30">
        <f t="shared" si="117"/>
        <v>547.4552941176471</v>
      </c>
      <c r="AH138" s="327"/>
      <c r="AI138" s="137">
        <v>226</v>
      </c>
      <c r="AJ138" s="297">
        <f>AG138*AB138+V138*Q138+J138*E138</f>
        <v>465337</v>
      </c>
    </row>
    <row r="139" spans="1:39" ht="39">
      <c r="A139" s="23">
        <v>21</v>
      </c>
      <c r="B139" s="262" t="s">
        <v>211</v>
      </c>
      <c r="C139" s="204" t="s">
        <v>164</v>
      </c>
      <c r="D139" s="258">
        <f t="shared" si="125"/>
        <v>0.67</v>
      </c>
      <c r="E139" s="241">
        <f t="shared" si="132"/>
        <v>249468</v>
      </c>
      <c r="F139" s="253">
        <v>1</v>
      </c>
      <c r="G139" s="265">
        <f t="shared" si="133"/>
        <v>2.6857152019497492E-6</v>
      </c>
      <c r="H139" s="298">
        <f t="shared" si="112"/>
        <v>82000</v>
      </c>
      <c r="I139" s="264"/>
      <c r="J139" s="238">
        <f t="shared" si="113"/>
        <v>0.22022864655987942</v>
      </c>
      <c r="K139" s="197"/>
      <c r="L139" s="388"/>
      <c r="M139" s="23">
        <v>21</v>
      </c>
      <c r="N139" s="282" t="s">
        <v>211</v>
      </c>
      <c r="O139" s="199" t="s">
        <v>164</v>
      </c>
      <c r="P139" s="258">
        <f t="shared" si="127"/>
        <v>0.31</v>
      </c>
      <c r="Q139" s="241">
        <f t="shared" ref="Q139" si="136">Q138</f>
        <v>116469</v>
      </c>
      <c r="R139" s="253">
        <v>1</v>
      </c>
      <c r="S139" s="265">
        <f t="shared" si="135"/>
        <v>2.6616524568769372E-6</v>
      </c>
      <c r="T139" s="294">
        <f t="shared" si="115"/>
        <v>82000</v>
      </c>
      <c r="U139" s="254"/>
      <c r="V139" s="30">
        <f t="shared" si="116"/>
        <v>0.21825550146390885</v>
      </c>
      <c r="W139" s="327"/>
      <c r="X139" s="23">
        <v>21</v>
      </c>
      <c r="Y139" s="282" t="s">
        <v>211</v>
      </c>
      <c r="Z139" s="199" t="s">
        <v>164</v>
      </c>
      <c r="AA139" s="240">
        <v>0.02</v>
      </c>
      <c r="AB139" s="241">
        <f t="shared" si="121"/>
        <v>17</v>
      </c>
      <c r="AC139" s="253">
        <v>1</v>
      </c>
      <c r="AD139" s="265">
        <f>AA139*AC139/AB139</f>
        <v>1.1764705882352942E-3</v>
      </c>
      <c r="AE139" s="296">
        <v>82000</v>
      </c>
      <c r="AF139" s="254"/>
      <c r="AG139" s="30">
        <f t="shared" si="117"/>
        <v>96.47058823529413</v>
      </c>
      <c r="AH139" s="327"/>
      <c r="AI139" s="137">
        <v>226</v>
      </c>
      <c r="AJ139" s="297">
        <f>AG139*AB139+V139*Q139+J139*E139</f>
        <v>82000</v>
      </c>
    </row>
    <row r="140" spans="1:39" ht="39">
      <c r="A140" s="23">
        <v>22</v>
      </c>
      <c r="B140" s="260" t="s">
        <v>116</v>
      </c>
      <c r="C140" s="199" t="s">
        <v>164</v>
      </c>
      <c r="D140" s="258">
        <f t="shared" si="125"/>
        <v>0.67</v>
      </c>
      <c r="E140" s="241">
        <f>E137</f>
        <v>249468</v>
      </c>
      <c r="F140" s="242">
        <v>1</v>
      </c>
      <c r="G140" s="250">
        <f t="shared" si="108"/>
        <v>2.6857152019497492E-6</v>
      </c>
      <c r="H140" s="298">
        <f t="shared" si="112"/>
        <v>155814.54999999999</v>
      </c>
      <c r="I140" s="183"/>
      <c r="J140" s="238">
        <f t="shared" si="113"/>
        <v>0.41847350561995927</v>
      </c>
      <c r="K140" s="206"/>
      <c r="L140" s="388"/>
      <c r="M140" s="23">
        <v>22</v>
      </c>
      <c r="N140" s="280" t="s">
        <v>116</v>
      </c>
      <c r="O140" s="199" t="s">
        <v>164</v>
      </c>
      <c r="P140" s="258">
        <f t="shared" si="127"/>
        <v>0.31</v>
      </c>
      <c r="Q140" s="241">
        <f>Q137</f>
        <v>116469</v>
      </c>
      <c r="R140" s="242">
        <v>1</v>
      </c>
      <c r="S140" s="250">
        <f t="shared" si="109"/>
        <v>2.6616524568769372E-6</v>
      </c>
      <c r="T140" s="294">
        <f t="shared" si="115"/>
        <v>155814.54999999999</v>
      </c>
      <c r="U140" s="245"/>
      <c r="V140" s="30">
        <f t="shared" si="116"/>
        <v>0.41472417982467435</v>
      </c>
      <c r="W140" s="328"/>
      <c r="X140" s="23">
        <v>22</v>
      </c>
      <c r="Y140" s="280" t="s">
        <v>116</v>
      </c>
      <c r="Z140" s="199" t="s">
        <v>164</v>
      </c>
      <c r="AA140" s="240">
        <v>0.02</v>
      </c>
      <c r="AB140" s="241">
        <f>AB137</f>
        <v>17</v>
      </c>
      <c r="AC140" s="242">
        <v>1</v>
      </c>
      <c r="AD140" s="250">
        <f t="shared" si="110"/>
        <v>1.1764705882352942E-3</v>
      </c>
      <c r="AE140" s="294">
        <v>155814.54999999999</v>
      </c>
      <c r="AF140" s="245"/>
      <c r="AG140" s="30">
        <f t="shared" si="117"/>
        <v>183.31123529411767</v>
      </c>
      <c r="AH140" s="328"/>
      <c r="AI140" s="137">
        <v>340</v>
      </c>
      <c r="AJ140" s="297">
        <f t="shared" si="118"/>
        <v>155814.54999999999</v>
      </c>
    </row>
    <row r="141" spans="1:39">
      <c r="A141" s="379" t="s">
        <v>27</v>
      </c>
      <c r="B141" s="380"/>
      <c r="C141" s="380"/>
      <c r="D141" s="380"/>
      <c r="E141" s="380"/>
      <c r="F141" s="380"/>
      <c r="G141" s="380"/>
      <c r="H141" s="380"/>
      <c r="I141" s="381"/>
      <c r="J141" s="249">
        <f>SUM(J117:J140)</f>
        <v>5.8895262189940194</v>
      </c>
      <c r="K141" s="207"/>
      <c r="L141" s="388"/>
      <c r="M141" s="329" t="s">
        <v>27</v>
      </c>
      <c r="N141" s="330"/>
      <c r="O141" s="330"/>
      <c r="P141" s="330"/>
      <c r="Q141" s="330"/>
      <c r="R141" s="330"/>
      <c r="S141" s="330"/>
      <c r="T141" s="330"/>
      <c r="U141" s="331"/>
      <c r="V141" s="32">
        <f>SUM(V117:V140)</f>
        <v>5.8383940138577657</v>
      </c>
      <c r="W141" s="8"/>
      <c r="X141" s="329" t="s">
        <v>27</v>
      </c>
      <c r="Y141" s="330"/>
      <c r="Z141" s="330"/>
      <c r="AA141" s="330"/>
      <c r="AB141" s="330"/>
      <c r="AC141" s="330"/>
      <c r="AD141" s="330"/>
      <c r="AE141" s="330"/>
      <c r="AF141" s="331"/>
      <c r="AG141" s="32">
        <f>SUM(AG117:AG140)</f>
        <v>2897.0471058823528</v>
      </c>
      <c r="AH141" s="8"/>
      <c r="AI141" s="64">
        <f>E140*J141+Q140*V141+AB140*AG141</f>
        <v>2198490.04</v>
      </c>
      <c r="AJ141" s="165">
        <f>SUM(AJ117:AJ140)</f>
        <v>2198490.04</v>
      </c>
    </row>
    <row r="142" spans="1:39" ht="15" customHeight="1">
      <c r="A142" s="332" t="s">
        <v>104</v>
      </c>
      <c r="B142" s="333"/>
      <c r="C142" s="333"/>
      <c r="D142" s="333"/>
      <c r="E142" s="333"/>
      <c r="F142" s="333"/>
      <c r="G142" s="333"/>
      <c r="H142" s="333"/>
      <c r="I142" s="334"/>
      <c r="J142" s="233">
        <f>J73+J86+J91+J97+J102+J115+J141</f>
        <v>67.598135902733816</v>
      </c>
      <c r="K142" s="283"/>
      <c r="L142" s="388"/>
      <c r="M142" s="332" t="s">
        <v>104</v>
      </c>
      <c r="N142" s="333"/>
      <c r="O142" s="333"/>
      <c r="P142" s="333"/>
      <c r="Q142" s="333"/>
      <c r="R142" s="333"/>
      <c r="S142" s="333"/>
      <c r="T142" s="333"/>
      <c r="U142" s="334"/>
      <c r="V142" s="37">
        <f>V73+V86+V91+V97+V102+V115+V141</f>
        <v>67.426381915747555</v>
      </c>
      <c r="W142" s="7"/>
      <c r="X142" s="332" t="s">
        <v>104</v>
      </c>
      <c r="Y142" s="333"/>
      <c r="Z142" s="333"/>
      <c r="AA142" s="333"/>
      <c r="AB142" s="333"/>
      <c r="AC142" s="333"/>
      <c r="AD142" s="333"/>
      <c r="AE142" s="333"/>
      <c r="AF142" s="334"/>
      <c r="AG142" s="37">
        <f>AG73+AG86+AG91+AG97+AG102+AG115+AG141</f>
        <v>28794.957355976476</v>
      </c>
      <c r="AH142" s="7"/>
    </row>
    <row r="143" spans="1:39" ht="15" customHeight="1">
      <c r="A143" s="332" t="s">
        <v>105</v>
      </c>
      <c r="B143" s="333"/>
      <c r="C143" s="333"/>
      <c r="D143" s="333"/>
      <c r="E143" s="333"/>
      <c r="F143" s="333"/>
      <c r="G143" s="333"/>
      <c r="H143" s="333"/>
      <c r="I143" s="334"/>
      <c r="J143" s="233">
        <f>J142+J65</f>
        <v>119.88947006476555</v>
      </c>
      <c r="K143" s="283"/>
      <c r="L143" s="388"/>
      <c r="M143" s="332" t="s">
        <v>105</v>
      </c>
      <c r="N143" s="333"/>
      <c r="O143" s="333"/>
      <c r="P143" s="333"/>
      <c r="Q143" s="333"/>
      <c r="R143" s="333"/>
      <c r="S143" s="333"/>
      <c r="T143" s="333"/>
      <c r="U143" s="334"/>
      <c r="V143" s="37">
        <f>V142+V65</f>
        <v>115.18994383807085</v>
      </c>
      <c r="X143" s="332" t="s">
        <v>105</v>
      </c>
      <c r="Y143" s="333"/>
      <c r="Z143" s="333"/>
      <c r="AA143" s="333"/>
      <c r="AB143" s="333"/>
      <c r="AC143" s="333"/>
      <c r="AD143" s="333"/>
      <c r="AE143" s="333"/>
      <c r="AF143" s="334"/>
      <c r="AG143" s="37">
        <f>AG142+AG65</f>
        <v>56960.570348635301</v>
      </c>
      <c r="AJ143" s="136">
        <v>211.21299999999999</v>
      </c>
      <c r="AK143" s="146">
        <f>27286787.34+695594.78+759600</f>
        <v>28741982.120000001</v>
      </c>
      <c r="AL143" s="164">
        <f>AJ16+AJ115</f>
        <v>33504823.197300009</v>
      </c>
      <c r="AM143" s="147">
        <f>AL143-AK143</f>
        <v>4762841.0773000084</v>
      </c>
    </row>
    <row r="144" spans="1:39">
      <c r="J144" s="64"/>
      <c r="K144" s="64"/>
      <c r="V144" s="64"/>
      <c r="AG144" s="64"/>
      <c r="AH144" s="64">
        <f>AG143*AB140+V143*Q140+J143*E140</f>
        <v>44292973.582920007</v>
      </c>
      <c r="AJ144" s="136">
        <v>212</v>
      </c>
      <c r="AK144" s="136">
        <f>901800+522000</f>
        <v>1423800</v>
      </c>
      <c r="AL144" s="136">
        <f>AJ50+AJ124</f>
        <v>771800</v>
      </c>
      <c r="AM144" s="147">
        <f t="shared" ref="AM144:AM151" si="137">AL144-AK144</f>
        <v>-652000</v>
      </c>
    </row>
    <row r="145" spans="9:39">
      <c r="J145" s="64">
        <f>J143*E140</f>
        <v>29908586.318116933</v>
      </c>
      <c r="K145" s="64"/>
      <c r="V145" s="64">
        <f>V143*Q140</f>
        <v>13416057.568876274</v>
      </c>
      <c r="W145" s="64">
        <f>V143*Q140+J143*E140</f>
        <v>43324643.886993207</v>
      </c>
      <c r="AG145" s="64">
        <f>AG143*AB140</f>
        <v>968329.69592680014</v>
      </c>
      <c r="AH145" s="64"/>
      <c r="AJ145" s="136">
        <v>221</v>
      </c>
      <c r="AK145" s="136">
        <v>232800</v>
      </c>
      <c r="AL145" s="136">
        <f>AJ93+AJ95+AJ96</f>
        <v>201800</v>
      </c>
      <c r="AM145" s="147">
        <f t="shared" si="137"/>
        <v>-31000</v>
      </c>
    </row>
    <row r="146" spans="9:39">
      <c r="J146" s="71"/>
      <c r="K146" s="71"/>
      <c r="V146" s="71">
        <f>W146-W145</f>
        <v>968329.69300679117</v>
      </c>
      <c r="W146" s="293">
        <v>44292973.579999998</v>
      </c>
      <c r="AG146" s="71">
        <f>AG145+V145+J145</f>
        <v>44292973.582920007</v>
      </c>
      <c r="AH146" s="293">
        <v>44292973.579999998</v>
      </c>
      <c r="AJ146" s="136">
        <v>222</v>
      </c>
      <c r="AK146" s="136">
        <v>445160</v>
      </c>
      <c r="AL146" s="136">
        <f>AJ99+AJ100+AJ101</f>
        <v>445160</v>
      </c>
      <c r="AM146" s="147">
        <f t="shared" si="137"/>
        <v>0</v>
      </c>
    </row>
    <row r="147" spans="9:39">
      <c r="I147" s="71"/>
      <c r="J147" s="64"/>
      <c r="K147" s="64"/>
      <c r="L147" s="71"/>
      <c r="U147" s="71"/>
      <c r="V147" s="64"/>
      <c r="W147" s="71"/>
      <c r="AF147" s="71"/>
      <c r="AG147" s="64"/>
      <c r="AH147" s="71"/>
      <c r="AJ147" s="136">
        <v>223</v>
      </c>
      <c r="AK147" s="140">
        <v>5350862.78</v>
      </c>
      <c r="AL147" s="140">
        <f>AJ69+AJ70+AJ71+AJ72</f>
        <v>3926060.3476200001</v>
      </c>
      <c r="AM147" s="147">
        <f t="shared" si="137"/>
        <v>-1424802.4323800001</v>
      </c>
    </row>
    <row r="148" spans="9:39">
      <c r="J148" s="71"/>
      <c r="K148" s="71"/>
      <c r="V148" s="71"/>
      <c r="AG148" s="71"/>
      <c r="AH148" s="71">
        <f>AH146-AH144</f>
        <v>-2.9200091958045959E-3</v>
      </c>
      <c r="AJ148" s="136">
        <v>225</v>
      </c>
      <c r="AK148" s="136">
        <v>1727500</v>
      </c>
      <c r="AL148" s="136">
        <f>AJ75+AJ77+AJ78+AJ79+AJ80+AJ81+AJ82+AJ83+AJ84+AJ85</f>
        <v>1757500</v>
      </c>
      <c r="AM148" s="147">
        <f t="shared" si="137"/>
        <v>30000</v>
      </c>
    </row>
    <row r="149" spans="9:39">
      <c r="J149" s="71"/>
      <c r="K149" s="71"/>
      <c r="V149" s="71"/>
      <c r="AG149" s="71"/>
      <c r="AJ149" s="136">
        <v>226</v>
      </c>
      <c r="AK149" s="140">
        <f>1995420-522000</f>
        <v>1473420</v>
      </c>
      <c r="AL149" s="140">
        <f>AJ137+AJ136+AJ135+AJ134+AJ133+AJ128+AJ125+AJ122+AJ121+AJ120+AJ119+AJ118+AJ52+AJ51+AJ49+AJ138+AJ139</f>
        <v>1986375.4879999999</v>
      </c>
      <c r="AM149" s="147">
        <f t="shared" si="137"/>
        <v>512955.4879999999</v>
      </c>
    </row>
    <row r="150" spans="9:39">
      <c r="AJ150" s="136">
        <v>290</v>
      </c>
      <c r="AK150" s="136">
        <v>202600</v>
      </c>
      <c r="AL150" s="136">
        <f>AJ123+AJ53</f>
        <v>205060</v>
      </c>
      <c r="AM150" s="147">
        <f t="shared" si="137"/>
        <v>2460</v>
      </c>
    </row>
    <row r="151" spans="9:39">
      <c r="AJ151" s="136">
        <v>340</v>
      </c>
      <c r="AK151" s="140">
        <v>1310000</v>
      </c>
      <c r="AL151" s="140">
        <f>AJ140+AJ132+AJ131+AJ130+AJ129+AJ117+AJ76+AI44</f>
        <v>1494394.55</v>
      </c>
      <c r="AM151" s="147">
        <f t="shared" si="137"/>
        <v>184394.55000000005</v>
      </c>
    </row>
    <row r="152" spans="9:39">
      <c r="AK152" s="149">
        <f>SUM(AK143:AK151)</f>
        <v>40908124.899999999</v>
      </c>
      <c r="AL152" s="16">
        <f>SUM(AL143:AL151)</f>
        <v>44292973.582920007</v>
      </c>
    </row>
    <row r="153" spans="9:39">
      <c r="AK153" s="163">
        <v>39452930.119999997</v>
      </c>
      <c r="AL153" s="166">
        <f>V145-AL152</f>
        <v>-30876916.014043733</v>
      </c>
    </row>
    <row r="154" spans="9:39">
      <c r="AL154" s="16">
        <v>40908124.899999999</v>
      </c>
    </row>
  </sheetData>
  <mergeCells count="214">
    <mergeCell ref="AH117:AH140"/>
    <mergeCell ref="X141:AF141"/>
    <mergeCell ref="X142:AF142"/>
    <mergeCell ref="X143:AF143"/>
    <mergeCell ref="L8:L10"/>
    <mergeCell ref="AH8:AH10"/>
    <mergeCell ref="W8:W10"/>
    <mergeCell ref="AH93:AH97"/>
    <mergeCell ref="X97:AF97"/>
    <mergeCell ref="X98:AH98"/>
    <mergeCell ref="AH99:AH102"/>
    <mergeCell ref="X102:AF102"/>
    <mergeCell ref="X103:AH103"/>
    <mergeCell ref="AH104:AH115"/>
    <mergeCell ref="X115:AF115"/>
    <mergeCell ref="X116:AH116"/>
    <mergeCell ref="X68:AH68"/>
    <mergeCell ref="AH69:AH73"/>
    <mergeCell ref="X73:AF73"/>
    <mergeCell ref="X74:AH74"/>
    <mergeCell ref="AH75:AH86"/>
    <mergeCell ref="X86:AF86"/>
    <mergeCell ref="X87:AH87"/>
    <mergeCell ref="X91:AF91"/>
    <mergeCell ref="X92:AH92"/>
    <mergeCell ref="Z41:AA41"/>
    <mergeCell ref="Z42:AA42"/>
    <mergeCell ref="Z43:AA43"/>
    <mergeCell ref="X44:AF44"/>
    <mergeCell ref="Z46:AA46"/>
    <mergeCell ref="Z47:AA47"/>
    <mergeCell ref="X48:AH48"/>
    <mergeCell ref="Z49:AA49"/>
    <mergeCell ref="AH49:AH65"/>
    <mergeCell ref="Z50:AA50"/>
    <mergeCell ref="Z51:AA51"/>
    <mergeCell ref="Z52:AA52"/>
    <mergeCell ref="Z53:AA53"/>
    <mergeCell ref="X64:AF64"/>
    <mergeCell ref="X65:AF65"/>
    <mergeCell ref="Z18:AA18"/>
    <mergeCell ref="Z19:AA19"/>
    <mergeCell ref="X20:AH20"/>
    <mergeCell ref="Z21:AA21"/>
    <mergeCell ref="AH21:AH44"/>
    <mergeCell ref="Z22:AA22"/>
    <mergeCell ref="Z23:AA23"/>
    <mergeCell ref="Z24:AA24"/>
    <mergeCell ref="Z25:AA25"/>
    <mergeCell ref="Z26:AA26"/>
    <mergeCell ref="Z27:AA27"/>
    <mergeCell ref="Z28:AA28"/>
    <mergeCell ref="Z29:AA29"/>
    <mergeCell ref="Z30:AA30"/>
    <mergeCell ref="Z31:AA31"/>
    <mergeCell ref="Z32:AA32"/>
    <mergeCell ref="Z33:AA33"/>
    <mergeCell ref="Z34:AA34"/>
    <mergeCell ref="Z35:AA35"/>
    <mergeCell ref="Z36:AA36"/>
    <mergeCell ref="Z37:AA37"/>
    <mergeCell ref="Z38:AA38"/>
    <mergeCell ref="Z39:AA39"/>
    <mergeCell ref="Z40:AA40"/>
    <mergeCell ref="Z5:AA5"/>
    <mergeCell ref="Z6:AA6"/>
    <mergeCell ref="X7:AH7"/>
    <mergeCell ref="Z8:AA8"/>
    <mergeCell ref="Z9:AA9"/>
    <mergeCell ref="Z10:AA10"/>
    <mergeCell ref="Z11:AA11"/>
    <mergeCell ref="Z12:AA12"/>
    <mergeCell ref="X16:AF16"/>
    <mergeCell ref="A143:I143"/>
    <mergeCell ref="A142:I142"/>
    <mergeCell ref="A65:I65"/>
    <mergeCell ref="C51:D51"/>
    <mergeCell ref="C52:D52"/>
    <mergeCell ref="C53:D53"/>
    <mergeCell ref="A103:L103"/>
    <mergeCell ref="A115:I115"/>
    <mergeCell ref="A116:L116"/>
    <mergeCell ref="A141:I141"/>
    <mergeCell ref="A91:I91"/>
    <mergeCell ref="A92:L92"/>
    <mergeCell ref="A97:I97"/>
    <mergeCell ref="A98:L98"/>
    <mergeCell ref="A102:I102"/>
    <mergeCell ref="L104:L115"/>
    <mergeCell ref="L117:L143"/>
    <mergeCell ref="L69:L73"/>
    <mergeCell ref="A68:L68"/>
    <mergeCell ref="A73:I73"/>
    <mergeCell ref="A74:L74"/>
    <mergeCell ref="L49:L65"/>
    <mergeCell ref="L75:L86"/>
    <mergeCell ref="L93:L97"/>
    <mergeCell ref="C5:D5"/>
    <mergeCell ref="C6:D6"/>
    <mergeCell ref="C8:D8"/>
    <mergeCell ref="C9:D9"/>
    <mergeCell ref="C10:D10"/>
    <mergeCell ref="A7:L7"/>
    <mergeCell ref="A44:I44"/>
    <mergeCell ref="C23:D23"/>
    <mergeCell ref="C24:D24"/>
    <mergeCell ref="C25:D25"/>
    <mergeCell ref="C26:D26"/>
    <mergeCell ref="C27:D27"/>
    <mergeCell ref="C28:D28"/>
    <mergeCell ref="C29:D29"/>
    <mergeCell ref="C30:D30"/>
    <mergeCell ref="C11:D11"/>
    <mergeCell ref="C12:D12"/>
    <mergeCell ref="C18:D18"/>
    <mergeCell ref="C19:D19"/>
    <mergeCell ref="C21:D21"/>
    <mergeCell ref="A20:L20"/>
    <mergeCell ref="C22:D22"/>
    <mergeCell ref="C33:D33"/>
    <mergeCell ref="C34:D34"/>
    <mergeCell ref="L99:L102"/>
    <mergeCell ref="C36:D36"/>
    <mergeCell ref="C40:D40"/>
    <mergeCell ref="C37:D37"/>
    <mergeCell ref="C46:D46"/>
    <mergeCell ref="C38:D38"/>
    <mergeCell ref="C39:D39"/>
    <mergeCell ref="C42:D42"/>
    <mergeCell ref="C41:D41"/>
    <mergeCell ref="C47:D47"/>
    <mergeCell ref="A48:L48"/>
    <mergeCell ref="A86:I86"/>
    <mergeCell ref="A87:L87"/>
    <mergeCell ref="A64:I64"/>
    <mergeCell ref="A16:I16"/>
    <mergeCell ref="L21:L45"/>
    <mergeCell ref="C31:D31"/>
    <mergeCell ref="C32:D32"/>
    <mergeCell ref="C43:D43"/>
    <mergeCell ref="O18:P18"/>
    <mergeCell ref="O19:P19"/>
    <mergeCell ref="M20:W20"/>
    <mergeCell ref="O21:P21"/>
    <mergeCell ref="M44:U44"/>
    <mergeCell ref="O25:P25"/>
    <mergeCell ref="O26:P26"/>
    <mergeCell ref="O27:P27"/>
    <mergeCell ref="O28:P28"/>
    <mergeCell ref="O29:P29"/>
    <mergeCell ref="O30:P30"/>
    <mergeCell ref="O31:P31"/>
    <mergeCell ref="O32:P32"/>
    <mergeCell ref="O33:P33"/>
    <mergeCell ref="O34:P34"/>
    <mergeCell ref="O35:P35"/>
    <mergeCell ref="O36:P36"/>
    <mergeCell ref="O47:P47"/>
    <mergeCell ref="M48:W48"/>
    <mergeCell ref="O49:P49"/>
    <mergeCell ref="O50:P50"/>
    <mergeCell ref="O51:P51"/>
    <mergeCell ref="O52:P52"/>
    <mergeCell ref="O53:P53"/>
    <mergeCell ref="M64:U64"/>
    <mergeCell ref="W49:W65"/>
    <mergeCell ref="M68:W68"/>
    <mergeCell ref="W69:W73"/>
    <mergeCell ref="M73:U73"/>
    <mergeCell ref="C49:D49"/>
    <mergeCell ref="C35:D35"/>
    <mergeCell ref="C50:D50"/>
    <mergeCell ref="O5:P5"/>
    <mergeCell ref="O6:P6"/>
    <mergeCell ref="M7:W7"/>
    <mergeCell ref="O8:P8"/>
    <mergeCell ref="O9:P9"/>
    <mergeCell ref="O10:P10"/>
    <mergeCell ref="O11:P11"/>
    <mergeCell ref="O12:P12"/>
    <mergeCell ref="M16:U16"/>
    <mergeCell ref="O37:P37"/>
    <mergeCell ref="O38:P38"/>
    <mergeCell ref="O39:P39"/>
    <mergeCell ref="O40:P40"/>
    <mergeCell ref="W21:W44"/>
    <mergeCell ref="O22:P22"/>
    <mergeCell ref="O23:P23"/>
    <mergeCell ref="O24:P24"/>
    <mergeCell ref="O46:P46"/>
    <mergeCell ref="B1:L1"/>
    <mergeCell ref="W117:W140"/>
    <mergeCell ref="M141:U141"/>
    <mergeCell ref="M142:U142"/>
    <mergeCell ref="M143:U143"/>
    <mergeCell ref="M102:U102"/>
    <mergeCell ref="M103:W103"/>
    <mergeCell ref="W104:W115"/>
    <mergeCell ref="M115:U115"/>
    <mergeCell ref="M116:W116"/>
    <mergeCell ref="W99:W102"/>
    <mergeCell ref="M92:W92"/>
    <mergeCell ref="M97:U97"/>
    <mergeCell ref="M98:W98"/>
    <mergeCell ref="M74:W74"/>
    <mergeCell ref="M86:U86"/>
    <mergeCell ref="M87:W87"/>
    <mergeCell ref="M91:U91"/>
    <mergeCell ref="W93:W97"/>
    <mergeCell ref="W75:W86"/>
    <mergeCell ref="O41:P41"/>
    <mergeCell ref="O42:P42"/>
    <mergeCell ref="O43:P43"/>
    <mergeCell ref="M65:U65"/>
  </mergeCells>
  <pageMargins left="0.70866141732283472" right="0.70866141732283472" top="0.74803149606299213" bottom="0.74803149606299213" header="0.31496062992125984" footer="0.31496062992125984"/>
  <pageSetup paperSize="9" scale="16" fitToHeight="0" orientation="portrait" blackAndWhite="1" r:id="rId1"/>
  <rowBreaks count="2" manualBreakCount="2">
    <brk id="73" max="33" man="1"/>
    <brk id="91" max="33" man="1"/>
  </rowBreaks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26"/>
  <sheetViews>
    <sheetView view="pageBreakPreview" zoomScale="70" zoomScaleNormal="80" zoomScaleSheetLayoutView="70" zoomScalePageLayoutView="85" workbookViewId="0">
      <pane ySplit="5" topLeftCell="A27" activePane="bottomLeft" state="frozen"/>
      <selection pane="bottomLeft" activeCell="K84" sqref="K84:K87"/>
    </sheetView>
  </sheetViews>
  <sheetFormatPr defaultColWidth="8.85546875" defaultRowHeight="15" outlineLevelRow="2"/>
  <cols>
    <col min="1" max="1" width="5.7109375" style="16" bestFit="1" customWidth="1"/>
    <col min="2" max="2" width="31.7109375" style="16" customWidth="1"/>
    <col min="3" max="4" width="11.5703125" style="16" customWidth="1"/>
    <col min="5" max="5" width="14" style="16" customWidth="1"/>
    <col min="6" max="6" width="14.85546875" style="57" customWidth="1"/>
    <col min="7" max="7" width="16" style="16" customWidth="1"/>
    <col min="8" max="8" width="13.85546875" style="16" customWidth="1"/>
    <col min="9" max="9" width="12.140625" style="16" customWidth="1"/>
    <col min="10" max="10" width="19.5703125" style="16" bestFit="1" customWidth="1"/>
    <col min="11" max="11" width="35.140625" style="16" customWidth="1"/>
    <col min="12" max="12" width="16.42578125" style="16" bestFit="1" customWidth="1"/>
    <col min="13" max="13" width="18.28515625" style="16" customWidth="1"/>
    <col min="14" max="14" width="13" style="16" customWidth="1"/>
    <col min="15" max="15" width="12.7109375" style="16" customWidth="1"/>
    <col min="16" max="16" width="19.7109375" style="16" customWidth="1"/>
    <col min="17" max="16384" width="8.85546875" style="16"/>
  </cols>
  <sheetData>
    <row r="1" spans="1:17" s="87" customFormat="1" ht="44.25" customHeight="1">
      <c r="B1" s="403" t="s">
        <v>171</v>
      </c>
      <c r="C1" s="403"/>
      <c r="D1" s="403"/>
      <c r="E1" s="403"/>
      <c r="F1" s="403"/>
      <c r="G1" s="403"/>
      <c r="H1" s="403"/>
      <c r="I1" s="403"/>
      <c r="J1" s="403"/>
      <c r="K1" s="403"/>
    </row>
    <row r="2" spans="1:17" s="87" customFormat="1" ht="19.5" customHeight="1">
      <c r="B2" s="87" t="s">
        <v>172</v>
      </c>
    </row>
    <row r="3" spans="1:17" s="87" customFormat="1" ht="19.5" customHeight="1">
      <c r="B3" s="87" t="s">
        <v>173</v>
      </c>
    </row>
    <row r="4" spans="1:17" s="87" customFormat="1"/>
    <row r="5" spans="1:17" ht="90" customHeight="1">
      <c r="A5" s="33" t="s">
        <v>1</v>
      </c>
      <c r="B5" s="33" t="s">
        <v>4</v>
      </c>
      <c r="C5" s="359" t="s">
        <v>96</v>
      </c>
      <c r="D5" s="360"/>
      <c r="E5" s="33" t="s">
        <v>53</v>
      </c>
      <c r="F5" s="33" t="s">
        <v>2</v>
      </c>
      <c r="G5" s="33" t="s">
        <v>73</v>
      </c>
      <c r="H5" s="33"/>
      <c r="I5" s="33" t="s">
        <v>95</v>
      </c>
      <c r="J5" s="33" t="s">
        <v>5</v>
      </c>
      <c r="K5" s="33" t="s">
        <v>0</v>
      </c>
    </row>
    <row r="6" spans="1:17">
      <c r="A6" s="33">
        <v>1</v>
      </c>
      <c r="B6" s="33">
        <v>2</v>
      </c>
      <c r="C6" s="359"/>
      <c r="D6" s="360"/>
      <c r="E6" s="33">
        <v>3</v>
      </c>
      <c r="F6" s="33">
        <v>4</v>
      </c>
      <c r="G6" s="33" t="s">
        <v>72</v>
      </c>
      <c r="H6" s="33"/>
      <c r="I6" s="33">
        <v>6</v>
      </c>
      <c r="J6" s="33" t="s">
        <v>52</v>
      </c>
      <c r="K6" s="33">
        <v>8</v>
      </c>
    </row>
    <row r="7" spans="1:17">
      <c r="A7" s="361" t="s">
        <v>7</v>
      </c>
      <c r="B7" s="362"/>
      <c r="C7" s="362"/>
      <c r="D7" s="362"/>
      <c r="E7" s="362"/>
      <c r="F7" s="362"/>
      <c r="G7" s="362"/>
      <c r="H7" s="362"/>
      <c r="I7" s="362"/>
      <c r="J7" s="362"/>
      <c r="K7" s="363"/>
    </row>
    <row r="8" spans="1:17" ht="61.5" customHeight="1" outlineLevel="1">
      <c r="A8" s="29">
        <v>1</v>
      </c>
      <c r="B8" s="19" t="s">
        <v>71</v>
      </c>
      <c r="C8" s="353">
        <v>2</v>
      </c>
      <c r="D8" s="354"/>
      <c r="E8" s="8">
        <f>C8*40</f>
        <v>80</v>
      </c>
      <c r="F8" s="8">
        <v>600</v>
      </c>
      <c r="G8" s="70">
        <f>E8</f>
        <v>80</v>
      </c>
      <c r="H8" s="86"/>
      <c r="I8" s="35">
        <f>8893873.2*1.302/23.78/1776.4/12</f>
        <v>22.843784620107495</v>
      </c>
      <c r="J8" s="36">
        <f>ROUND(G8*I8,0)</f>
        <v>1828</v>
      </c>
      <c r="K8" s="62" t="s">
        <v>159</v>
      </c>
      <c r="L8" s="71">
        <f>J8*F8</f>
        <v>1096800</v>
      </c>
      <c r="M8" s="72">
        <f>J8*4</f>
        <v>7312</v>
      </c>
    </row>
    <row r="9" spans="1:17" ht="43.5" customHeight="1" outlineLevel="1">
      <c r="A9" s="29">
        <v>2</v>
      </c>
      <c r="B9" s="19" t="s">
        <v>93</v>
      </c>
      <c r="C9" s="353">
        <v>2</v>
      </c>
      <c r="D9" s="354"/>
      <c r="E9" s="8">
        <v>160</v>
      </c>
      <c r="F9" s="8">
        <f>F8</f>
        <v>600</v>
      </c>
      <c r="G9" s="70">
        <f>E9</f>
        <v>160</v>
      </c>
      <c r="H9" s="86"/>
      <c r="I9" s="35">
        <f>868000*1.302/1776.4/2</f>
        <v>318.097275388426</v>
      </c>
      <c r="J9" s="36">
        <f>ROUND(G9*I9,0)</f>
        <v>50896</v>
      </c>
      <c r="K9" s="62" t="s">
        <v>160</v>
      </c>
      <c r="L9" s="71">
        <f>J9*F9</f>
        <v>30537600</v>
      </c>
      <c r="M9" s="72">
        <f>J9*4</f>
        <v>203584</v>
      </c>
    </row>
    <row r="10" spans="1:17" ht="15" hidden="1" customHeight="1" outlineLevel="1">
      <c r="A10" s="29"/>
      <c r="B10" s="19"/>
      <c r="C10" s="353"/>
      <c r="D10" s="354"/>
      <c r="E10" s="8">
        <f>C10*1776.4</f>
        <v>0</v>
      </c>
      <c r="F10" s="8">
        <f>F8</f>
        <v>600</v>
      </c>
      <c r="G10" s="70">
        <f t="shared" ref="G10:G11" si="0">E10/F10</f>
        <v>0</v>
      </c>
      <c r="H10" s="40"/>
      <c r="I10" s="35"/>
      <c r="J10" s="36">
        <f t="shared" ref="J10:J13" si="1">IFERROR(G10*I10,0)</f>
        <v>0</v>
      </c>
      <c r="K10" s="62"/>
    </row>
    <row r="11" spans="1:17" ht="15" hidden="1" customHeight="1" outlineLevel="1">
      <c r="A11" s="29"/>
      <c r="B11" s="19"/>
      <c r="C11" s="353"/>
      <c r="D11" s="354"/>
      <c r="E11" s="8">
        <f>C11*1776.4</f>
        <v>0</v>
      </c>
      <c r="F11" s="8">
        <f>F8</f>
        <v>600</v>
      </c>
      <c r="G11" s="70">
        <f t="shared" si="0"/>
        <v>0</v>
      </c>
      <c r="H11" s="40"/>
      <c r="I11" s="35"/>
      <c r="J11" s="36">
        <f t="shared" si="1"/>
        <v>0</v>
      </c>
      <c r="K11" s="62"/>
    </row>
    <row r="12" spans="1:17" ht="15" hidden="1" customHeight="1" outlineLevel="1">
      <c r="A12" s="29">
        <v>6</v>
      </c>
      <c r="B12" s="34"/>
      <c r="C12" s="80"/>
      <c r="D12" s="34"/>
      <c r="E12" s="8"/>
      <c r="F12" s="8"/>
      <c r="G12" s="70"/>
      <c r="H12" s="40"/>
      <c r="I12" s="35"/>
      <c r="J12" s="36">
        <f t="shared" si="1"/>
        <v>0</v>
      </c>
      <c r="K12" s="62"/>
    </row>
    <row r="13" spans="1:17" ht="15" hidden="1" customHeight="1" outlineLevel="1">
      <c r="A13" s="29">
        <v>7</v>
      </c>
      <c r="B13" s="19"/>
      <c r="C13" s="79"/>
      <c r="D13" s="19"/>
      <c r="E13" s="8"/>
      <c r="F13" s="8"/>
      <c r="G13" s="70" t="e">
        <f t="shared" ref="G13" si="2">E13/F13</f>
        <v>#DIV/0!</v>
      </c>
      <c r="H13" s="40"/>
      <c r="I13" s="35"/>
      <c r="J13" s="36">
        <f t="shared" si="1"/>
        <v>0</v>
      </c>
      <c r="K13" s="62"/>
    </row>
    <row r="14" spans="1:17" ht="18" hidden="1" customHeight="1" outlineLevel="1">
      <c r="A14" s="29"/>
      <c r="B14" s="19"/>
      <c r="C14" s="79"/>
      <c r="D14" s="19"/>
      <c r="E14" s="9"/>
      <c r="F14" s="8"/>
      <c r="G14" s="17"/>
      <c r="H14" s="40"/>
      <c r="I14" s="35"/>
      <c r="J14" s="36"/>
      <c r="K14" s="62"/>
    </row>
    <row r="15" spans="1:17" outlineLevel="1">
      <c r="A15" s="389" t="s">
        <v>41</v>
      </c>
      <c r="B15" s="390"/>
      <c r="C15" s="390"/>
      <c r="D15" s="390"/>
      <c r="E15" s="390"/>
      <c r="F15" s="390"/>
      <c r="G15" s="390"/>
      <c r="H15" s="390"/>
      <c r="I15" s="391"/>
      <c r="J15" s="37">
        <f>SUM(J8:J14)</f>
        <v>52724</v>
      </c>
      <c r="K15" s="63"/>
      <c r="L15" s="16">
        <f>J15*4</f>
        <v>210896</v>
      </c>
    </row>
    <row r="16" spans="1:17" s="46" customFormat="1" outlineLevel="1">
      <c r="A16" s="47"/>
      <c r="B16" s="47"/>
      <c r="C16" s="47"/>
      <c r="D16" s="47"/>
      <c r="E16" s="47"/>
      <c r="F16" s="55"/>
      <c r="G16" s="47"/>
      <c r="H16" s="47"/>
      <c r="I16" s="47"/>
      <c r="J16" s="48"/>
      <c r="K16" s="49"/>
      <c r="N16" s="16"/>
      <c r="O16" s="16"/>
      <c r="P16" s="16"/>
      <c r="Q16" s="16"/>
    </row>
    <row r="17" spans="1:11" s="39" customFormat="1" ht="68.25" customHeight="1">
      <c r="A17" s="38" t="s">
        <v>1</v>
      </c>
      <c r="B17" s="38" t="s">
        <v>3</v>
      </c>
      <c r="C17" s="369" t="s">
        <v>165</v>
      </c>
      <c r="D17" s="370"/>
      <c r="E17" s="38" t="s">
        <v>57</v>
      </c>
      <c r="F17" s="38" t="s">
        <v>2</v>
      </c>
      <c r="G17" s="33" t="s">
        <v>54</v>
      </c>
      <c r="H17" s="33" t="s">
        <v>68</v>
      </c>
      <c r="I17" s="33" t="s">
        <v>69</v>
      </c>
      <c r="J17" s="33" t="s">
        <v>5</v>
      </c>
      <c r="K17" s="33" t="s">
        <v>0</v>
      </c>
    </row>
    <row r="18" spans="1:11">
      <c r="A18" s="33">
        <v>1</v>
      </c>
      <c r="B18" s="33">
        <v>2</v>
      </c>
      <c r="C18" s="359"/>
      <c r="D18" s="360"/>
      <c r="E18" s="33">
        <v>3</v>
      </c>
      <c r="F18" s="33">
        <v>4</v>
      </c>
      <c r="G18" s="33" t="s">
        <v>72</v>
      </c>
      <c r="H18" s="33">
        <v>6</v>
      </c>
      <c r="I18" s="33">
        <v>7</v>
      </c>
      <c r="J18" s="33" t="s">
        <v>55</v>
      </c>
      <c r="K18" s="33">
        <v>9</v>
      </c>
    </row>
    <row r="19" spans="1:11">
      <c r="A19" s="362" t="s">
        <v>6</v>
      </c>
      <c r="B19" s="362"/>
      <c r="C19" s="362"/>
      <c r="D19" s="362"/>
      <c r="E19" s="362"/>
      <c r="F19" s="362"/>
      <c r="G19" s="362"/>
      <c r="H19" s="362"/>
      <c r="I19" s="362"/>
      <c r="J19" s="362"/>
      <c r="K19" s="363"/>
    </row>
    <row r="20" spans="1:11" ht="17.25" customHeight="1" outlineLevel="2">
      <c r="A20" s="29">
        <v>2</v>
      </c>
      <c r="B20" s="19" t="s">
        <v>75</v>
      </c>
      <c r="C20" s="353" t="s">
        <v>155</v>
      </c>
      <c r="D20" s="354"/>
      <c r="E20" s="50">
        <v>2</v>
      </c>
      <c r="F20" s="8">
        <f>F8</f>
        <v>600</v>
      </c>
      <c r="G20" s="74">
        <f>E20</f>
        <v>2</v>
      </c>
      <c r="H20" s="18">
        <v>1</v>
      </c>
      <c r="I20" s="35">
        <v>200</v>
      </c>
      <c r="J20" s="70">
        <f>ROUND(G20*I20/H20,0)</f>
        <v>400</v>
      </c>
      <c r="K20" s="382" t="s">
        <v>170</v>
      </c>
    </row>
    <row r="21" spans="1:11" outlineLevel="2">
      <c r="A21" s="29">
        <v>4</v>
      </c>
      <c r="B21" s="19" t="s">
        <v>77</v>
      </c>
      <c r="C21" s="353" t="s">
        <v>155</v>
      </c>
      <c r="D21" s="354"/>
      <c r="E21" s="50">
        <v>1</v>
      </c>
      <c r="F21" s="8">
        <f>F8</f>
        <v>600</v>
      </c>
      <c r="G21" s="74">
        <f t="shared" ref="G21:G37" si="3">E21</f>
        <v>1</v>
      </c>
      <c r="H21" s="18">
        <v>1</v>
      </c>
      <c r="I21" s="35">
        <v>50</v>
      </c>
      <c r="J21" s="70">
        <f t="shared" ref="J21:J37" si="4">ROUND(G21*I21/H21,0)</f>
        <v>50</v>
      </c>
      <c r="K21" s="367"/>
    </row>
    <row r="22" spans="1:11" outlineLevel="2">
      <c r="A22" s="29">
        <v>5</v>
      </c>
      <c r="B22" s="19" t="s">
        <v>78</v>
      </c>
      <c r="C22" s="353" t="s">
        <v>155</v>
      </c>
      <c r="D22" s="354"/>
      <c r="E22" s="50">
        <v>1</v>
      </c>
      <c r="F22" s="8">
        <f>F8</f>
        <v>600</v>
      </c>
      <c r="G22" s="74">
        <f t="shared" si="3"/>
        <v>1</v>
      </c>
      <c r="H22" s="18">
        <v>1</v>
      </c>
      <c r="I22" s="35">
        <v>80</v>
      </c>
      <c r="J22" s="70">
        <f t="shared" si="4"/>
        <v>80</v>
      </c>
      <c r="K22" s="367"/>
    </row>
    <row r="23" spans="1:11" outlineLevel="2">
      <c r="A23" s="29">
        <v>7</v>
      </c>
      <c r="B23" s="19" t="s">
        <v>121</v>
      </c>
      <c r="C23" s="353" t="s">
        <v>155</v>
      </c>
      <c r="D23" s="354"/>
      <c r="E23" s="50">
        <v>2</v>
      </c>
      <c r="F23" s="8">
        <f>F8</f>
        <v>600</v>
      </c>
      <c r="G23" s="74">
        <f t="shared" si="3"/>
        <v>2</v>
      </c>
      <c r="H23" s="18">
        <v>1</v>
      </c>
      <c r="I23" s="35">
        <v>15</v>
      </c>
      <c r="J23" s="70">
        <f t="shared" si="4"/>
        <v>30</v>
      </c>
      <c r="K23" s="367"/>
    </row>
    <row r="24" spans="1:11" outlineLevel="2">
      <c r="A24" s="29">
        <v>8</v>
      </c>
      <c r="B24" s="19" t="s">
        <v>80</v>
      </c>
      <c r="C24" s="353" t="s">
        <v>155</v>
      </c>
      <c r="D24" s="354"/>
      <c r="E24" s="50">
        <v>4</v>
      </c>
      <c r="F24" s="8">
        <f>F8</f>
        <v>600</v>
      </c>
      <c r="G24" s="74">
        <f t="shared" si="3"/>
        <v>4</v>
      </c>
      <c r="H24" s="18">
        <v>1</v>
      </c>
      <c r="I24" s="35">
        <v>60</v>
      </c>
      <c r="J24" s="70">
        <f t="shared" si="4"/>
        <v>240</v>
      </c>
      <c r="K24" s="367"/>
    </row>
    <row r="25" spans="1:11" outlineLevel="2">
      <c r="A25" s="29">
        <v>9</v>
      </c>
      <c r="B25" s="19" t="s">
        <v>83</v>
      </c>
      <c r="C25" s="353" t="s">
        <v>155</v>
      </c>
      <c r="D25" s="354"/>
      <c r="E25" s="50">
        <v>4</v>
      </c>
      <c r="F25" s="8">
        <f>F8</f>
        <v>600</v>
      </c>
      <c r="G25" s="74">
        <f t="shared" si="3"/>
        <v>4</v>
      </c>
      <c r="H25" s="18">
        <v>1</v>
      </c>
      <c r="I25" s="35">
        <v>100</v>
      </c>
      <c r="J25" s="70">
        <f t="shared" si="4"/>
        <v>400</v>
      </c>
      <c r="K25" s="367"/>
    </row>
    <row r="26" spans="1:11" outlineLevel="2">
      <c r="A26" s="29">
        <v>10</v>
      </c>
      <c r="B26" s="19" t="s">
        <v>81</v>
      </c>
      <c r="C26" s="353" t="s">
        <v>155</v>
      </c>
      <c r="D26" s="354"/>
      <c r="E26" s="50">
        <v>1</v>
      </c>
      <c r="F26" s="8">
        <f>F8</f>
        <v>600</v>
      </c>
      <c r="G26" s="74">
        <f t="shared" si="3"/>
        <v>1</v>
      </c>
      <c r="H26" s="18">
        <v>1</v>
      </c>
      <c r="I26" s="35">
        <v>106</v>
      </c>
      <c r="J26" s="70">
        <f t="shared" si="4"/>
        <v>106</v>
      </c>
      <c r="K26" s="367"/>
    </row>
    <row r="27" spans="1:11" outlineLevel="2">
      <c r="A27" s="29">
        <v>11</v>
      </c>
      <c r="B27" s="19" t="s">
        <v>82</v>
      </c>
      <c r="C27" s="353" t="s">
        <v>155</v>
      </c>
      <c r="D27" s="354"/>
      <c r="E27" s="50">
        <v>1</v>
      </c>
      <c r="F27" s="8">
        <f>F8</f>
        <v>600</v>
      </c>
      <c r="G27" s="74">
        <f t="shared" si="3"/>
        <v>1</v>
      </c>
      <c r="H27" s="18">
        <v>1</v>
      </c>
      <c r="I27" s="35">
        <v>90</v>
      </c>
      <c r="J27" s="70">
        <f t="shared" si="4"/>
        <v>90</v>
      </c>
      <c r="K27" s="367"/>
    </row>
    <row r="28" spans="1:11" outlineLevel="2">
      <c r="A28" s="29">
        <v>12</v>
      </c>
      <c r="B28" s="19" t="s">
        <v>122</v>
      </c>
      <c r="C28" s="353" t="s">
        <v>155</v>
      </c>
      <c r="D28" s="354"/>
      <c r="E28" s="50">
        <v>4</v>
      </c>
      <c r="F28" s="8">
        <f>F8</f>
        <v>600</v>
      </c>
      <c r="G28" s="74">
        <f t="shared" si="3"/>
        <v>4</v>
      </c>
      <c r="H28" s="18">
        <v>1</v>
      </c>
      <c r="I28" s="35">
        <v>20</v>
      </c>
      <c r="J28" s="70">
        <f t="shared" si="4"/>
        <v>80</v>
      </c>
      <c r="K28" s="367"/>
    </row>
    <row r="29" spans="1:11" outlineLevel="2">
      <c r="A29" s="29">
        <v>13</v>
      </c>
      <c r="B29" s="19" t="s">
        <v>97</v>
      </c>
      <c r="C29" s="353" t="s">
        <v>155</v>
      </c>
      <c r="D29" s="354"/>
      <c r="E29" s="50">
        <v>4</v>
      </c>
      <c r="F29" s="8">
        <f>F8</f>
        <v>600</v>
      </c>
      <c r="G29" s="74">
        <f t="shared" si="3"/>
        <v>4</v>
      </c>
      <c r="H29" s="18">
        <v>1</v>
      </c>
      <c r="I29" s="35">
        <v>200</v>
      </c>
      <c r="J29" s="70">
        <f t="shared" si="4"/>
        <v>800</v>
      </c>
      <c r="K29" s="367"/>
    </row>
    <row r="30" spans="1:11" outlineLevel="2">
      <c r="A30" s="29">
        <v>14</v>
      </c>
      <c r="B30" s="19" t="s">
        <v>84</v>
      </c>
      <c r="C30" s="353" t="s">
        <v>155</v>
      </c>
      <c r="D30" s="354"/>
      <c r="E30" s="50">
        <v>1</v>
      </c>
      <c r="F30" s="8">
        <f>F8</f>
        <v>600</v>
      </c>
      <c r="G30" s="74">
        <f t="shared" si="3"/>
        <v>1</v>
      </c>
      <c r="H30" s="18">
        <v>1</v>
      </c>
      <c r="I30" s="35">
        <v>60</v>
      </c>
      <c r="J30" s="70">
        <f t="shared" si="4"/>
        <v>60</v>
      </c>
      <c r="K30" s="367"/>
    </row>
    <row r="31" spans="1:11" outlineLevel="2">
      <c r="A31" s="29">
        <v>15</v>
      </c>
      <c r="B31" s="19" t="s">
        <v>123</v>
      </c>
      <c r="C31" s="353" t="s">
        <v>155</v>
      </c>
      <c r="D31" s="354"/>
      <c r="E31" s="50">
        <v>1</v>
      </c>
      <c r="F31" s="8">
        <f>F8</f>
        <v>600</v>
      </c>
      <c r="G31" s="74">
        <f t="shared" si="3"/>
        <v>1</v>
      </c>
      <c r="H31" s="18">
        <v>1</v>
      </c>
      <c r="I31" s="35">
        <v>80</v>
      </c>
      <c r="J31" s="70">
        <f t="shared" si="4"/>
        <v>80</v>
      </c>
      <c r="K31" s="367"/>
    </row>
    <row r="32" spans="1:11" outlineLevel="2">
      <c r="A32" s="29">
        <v>16</v>
      </c>
      <c r="B32" s="19" t="s">
        <v>85</v>
      </c>
      <c r="C32" s="353" t="s">
        <v>155</v>
      </c>
      <c r="D32" s="354"/>
      <c r="E32" s="65">
        <v>1</v>
      </c>
      <c r="F32" s="8">
        <f>F8</f>
        <v>600</v>
      </c>
      <c r="G32" s="74">
        <f t="shared" si="3"/>
        <v>1</v>
      </c>
      <c r="H32" s="18">
        <v>1</v>
      </c>
      <c r="I32" s="35">
        <v>2000</v>
      </c>
      <c r="J32" s="70">
        <f t="shared" si="4"/>
        <v>2000</v>
      </c>
      <c r="K32" s="367"/>
    </row>
    <row r="33" spans="1:11" outlineLevel="2">
      <c r="A33" s="29">
        <v>17</v>
      </c>
      <c r="B33" s="19" t="s">
        <v>86</v>
      </c>
      <c r="C33" s="353" t="s">
        <v>155</v>
      </c>
      <c r="D33" s="354"/>
      <c r="E33" s="51">
        <v>1</v>
      </c>
      <c r="F33" s="8">
        <f>F8</f>
        <v>600</v>
      </c>
      <c r="G33" s="74">
        <f t="shared" si="3"/>
        <v>1</v>
      </c>
      <c r="H33" s="18">
        <v>1</v>
      </c>
      <c r="I33" s="35">
        <v>200</v>
      </c>
      <c r="J33" s="70">
        <f t="shared" si="4"/>
        <v>200</v>
      </c>
      <c r="K33" s="367"/>
    </row>
    <row r="34" spans="1:11" outlineLevel="2">
      <c r="A34" s="29">
        <v>18</v>
      </c>
      <c r="B34" s="19" t="s">
        <v>98</v>
      </c>
      <c r="C34" s="353" t="s">
        <v>155</v>
      </c>
      <c r="D34" s="354"/>
      <c r="E34" s="51">
        <v>1</v>
      </c>
      <c r="F34" s="8">
        <f>F8</f>
        <v>600</v>
      </c>
      <c r="G34" s="74">
        <f t="shared" si="3"/>
        <v>1</v>
      </c>
      <c r="H34" s="18">
        <v>1</v>
      </c>
      <c r="I34" s="35">
        <v>600</v>
      </c>
      <c r="J34" s="70">
        <f t="shared" si="4"/>
        <v>600</v>
      </c>
      <c r="K34" s="367"/>
    </row>
    <row r="35" spans="1:11" ht="15" hidden="1" customHeight="1" outlineLevel="2">
      <c r="A35" s="29">
        <v>24</v>
      </c>
      <c r="B35" s="19"/>
      <c r="C35" s="353"/>
      <c r="D35" s="354"/>
      <c r="E35" s="52"/>
      <c r="F35" s="8">
        <f>F8</f>
        <v>600</v>
      </c>
      <c r="G35" s="74">
        <f t="shared" si="3"/>
        <v>0</v>
      </c>
      <c r="H35" s="18"/>
      <c r="I35" s="35"/>
      <c r="J35" s="70" t="e">
        <f t="shared" si="4"/>
        <v>#DIV/0!</v>
      </c>
      <c r="K35" s="367"/>
    </row>
    <row r="36" spans="1:11" ht="15" hidden="1" customHeight="1" outlineLevel="2">
      <c r="A36" s="29">
        <v>25</v>
      </c>
      <c r="B36" s="19"/>
      <c r="C36" s="353"/>
      <c r="D36" s="354"/>
      <c r="E36" s="52"/>
      <c r="F36" s="8">
        <f>F8</f>
        <v>600</v>
      </c>
      <c r="G36" s="74">
        <f t="shared" si="3"/>
        <v>0</v>
      </c>
      <c r="H36" s="18"/>
      <c r="I36" s="35"/>
      <c r="J36" s="70" t="e">
        <f t="shared" si="4"/>
        <v>#DIV/0!</v>
      </c>
      <c r="K36" s="367"/>
    </row>
    <row r="37" spans="1:11" ht="15" hidden="1" customHeight="1" outlineLevel="2">
      <c r="A37" s="29">
        <v>26</v>
      </c>
      <c r="B37" s="19"/>
      <c r="C37" s="353"/>
      <c r="D37" s="354"/>
      <c r="E37" s="52"/>
      <c r="F37" s="8">
        <f>F8</f>
        <v>600</v>
      </c>
      <c r="G37" s="74">
        <f t="shared" si="3"/>
        <v>0</v>
      </c>
      <c r="H37" s="18"/>
      <c r="I37" s="35"/>
      <c r="J37" s="70" t="e">
        <f t="shared" si="4"/>
        <v>#DIV/0!</v>
      </c>
      <c r="K37" s="367"/>
    </row>
    <row r="38" spans="1:11" ht="15" customHeight="1" outlineLevel="2">
      <c r="A38" s="392" t="s">
        <v>42</v>
      </c>
      <c r="B38" s="393"/>
      <c r="C38" s="393"/>
      <c r="D38" s="393"/>
      <c r="E38" s="393"/>
      <c r="F38" s="393"/>
      <c r="G38" s="393"/>
      <c r="H38" s="393"/>
      <c r="I38" s="394"/>
      <c r="J38" s="37">
        <f>SUM(J20:J34)</f>
        <v>5216</v>
      </c>
      <c r="K38" s="368"/>
    </row>
    <row r="39" spans="1:11" s="46" customFormat="1" outlineLevel="2">
      <c r="A39" s="41"/>
      <c r="B39" s="42"/>
      <c r="C39" s="42"/>
      <c r="D39" s="42"/>
      <c r="E39" s="42"/>
      <c r="F39" s="56"/>
      <c r="G39" s="42"/>
      <c r="H39" s="42"/>
      <c r="I39" s="43"/>
      <c r="J39" s="44"/>
      <c r="K39" s="45"/>
    </row>
    <row r="40" spans="1:11" s="39" customFormat="1" ht="68.25" customHeight="1">
      <c r="A40" s="38" t="s">
        <v>1</v>
      </c>
      <c r="B40" s="38" t="s">
        <v>3</v>
      </c>
      <c r="C40" s="369"/>
      <c r="D40" s="370"/>
      <c r="E40" s="38" t="s">
        <v>57</v>
      </c>
      <c r="F40" s="38" t="s">
        <v>2</v>
      </c>
      <c r="G40" s="33" t="s">
        <v>54</v>
      </c>
      <c r="H40" s="33" t="s">
        <v>56</v>
      </c>
      <c r="I40" s="33" t="s">
        <v>69</v>
      </c>
      <c r="J40" s="33" t="s">
        <v>5</v>
      </c>
      <c r="K40" s="33" t="s">
        <v>0</v>
      </c>
    </row>
    <row r="41" spans="1:11">
      <c r="A41" s="33">
        <v>1</v>
      </c>
      <c r="B41" s="33">
        <v>2</v>
      </c>
      <c r="C41" s="359"/>
      <c r="D41" s="360"/>
      <c r="E41" s="33">
        <v>3</v>
      </c>
      <c r="F41" s="33">
        <v>4</v>
      </c>
      <c r="G41" s="33" t="s">
        <v>72</v>
      </c>
      <c r="H41" s="33">
        <v>6</v>
      </c>
      <c r="I41" s="33">
        <v>7</v>
      </c>
      <c r="J41" s="33" t="s">
        <v>55</v>
      </c>
      <c r="K41" s="33">
        <v>9</v>
      </c>
    </row>
    <row r="42" spans="1:11">
      <c r="A42" s="361" t="s">
        <v>8</v>
      </c>
      <c r="B42" s="362"/>
      <c r="C42" s="362"/>
      <c r="D42" s="362"/>
      <c r="E42" s="362"/>
      <c r="F42" s="362"/>
      <c r="G42" s="362"/>
      <c r="H42" s="362"/>
      <c r="I42" s="362"/>
      <c r="J42" s="362"/>
      <c r="K42" s="363"/>
    </row>
    <row r="43" spans="1:11" hidden="1" outlineLevel="2">
      <c r="A43" s="29">
        <v>1</v>
      </c>
      <c r="B43" s="75"/>
      <c r="C43" s="309"/>
      <c r="D43" s="310"/>
      <c r="E43" s="1"/>
      <c r="F43" s="8"/>
      <c r="G43" s="73"/>
      <c r="H43" s="18"/>
      <c r="I43" s="35"/>
      <c r="J43" s="36"/>
      <c r="K43" s="397" t="s">
        <v>162</v>
      </c>
    </row>
    <row r="44" spans="1:11" hidden="1" outlineLevel="2">
      <c r="A44" s="29">
        <v>2</v>
      </c>
      <c r="B44" s="75"/>
      <c r="C44" s="309"/>
      <c r="D44" s="310"/>
      <c r="E44" s="1"/>
      <c r="F44" s="8"/>
      <c r="G44" s="73"/>
      <c r="H44" s="18"/>
      <c r="I44" s="35"/>
      <c r="J44" s="36"/>
      <c r="K44" s="398"/>
    </row>
    <row r="45" spans="1:11" hidden="1" outlineLevel="2">
      <c r="A45" s="29">
        <v>3</v>
      </c>
      <c r="B45" s="76"/>
      <c r="C45" s="309"/>
      <c r="D45" s="310"/>
      <c r="E45" s="1"/>
      <c r="F45" s="8"/>
      <c r="G45" s="73"/>
      <c r="H45" s="18"/>
      <c r="I45" s="35"/>
      <c r="J45" s="36"/>
      <c r="K45" s="398"/>
    </row>
    <row r="46" spans="1:11" hidden="1" outlineLevel="2">
      <c r="A46" s="29">
        <v>4</v>
      </c>
      <c r="B46" s="75"/>
      <c r="C46" s="309"/>
      <c r="D46" s="310"/>
      <c r="E46" s="1"/>
      <c r="F46" s="8"/>
      <c r="G46" s="73"/>
      <c r="H46" s="18"/>
      <c r="I46" s="35"/>
      <c r="J46" s="36"/>
      <c r="K46" s="398"/>
    </row>
    <row r="47" spans="1:11" hidden="1" outlineLevel="2">
      <c r="A47" s="29">
        <v>5</v>
      </c>
      <c r="B47" s="76"/>
      <c r="C47" s="309"/>
      <c r="D47" s="310"/>
      <c r="E47" s="1"/>
      <c r="F47" s="8"/>
      <c r="G47" s="73"/>
      <c r="H47" s="18"/>
      <c r="I47" s="35"/>
      <c r="J47" s="36"/>
      <c r="K47" s="398"/>
    </row>
    <row r="48" spans="1:11" hidden="1" outlineLevel="2">
      <c r="A48" s="29">
        <v>6</v>
      </c>
      <c r="B48" s="76"/>
      <c r="C48" s="309"/>
      <c r="D48" s="310"/>
      <c r="E48" s="1"/>
      <c r="F48" s="8"/>
      <c r="G48" s="73"/>
      <c r="H48" s="18"/>
      <c r="I48" s="35"/>
      <c r="J48" s="36"/>
      <c r="K48" s="398"/>
    </row>
    <row r="49" spans="1:11" ht="15" hidden="1" customHeight="1" outlineLevel="2">
      <c r="A49" s="29">
        <v>8</v>
      </c>
      <c r="B49" s="76"/>
      <c r="C49" s="81"/>
      <c r="D49" s="17"/>
      <c r="E49" s="1">
        <v>0.4</v>
      </c>
      <c r="F49" s="8">
        <f>F8</f>
        <v>600</v>
      </c>
      <c r="G49" s="17">
        <f t="shared" ref="G49:G58" si="5">E49/F49</f>
        <v>6.6666666666666675E-4</v>
      </c>
      <c r="H49" s="18">
        <v>1</v>
      </c>
      <c r="I49" s="35">
        <v>7000</v>
      </c>
      <c r="J49" s="36">
        <f t="shared" ref="J49:J58" si="6">IFERROR(G49*I49/H49,0)</f>
        <v>4.666666666666667</v>
      </c>
      <c r="K49" s="398"/>
    </row>
    <row r="50" spans="1:11" ht="15" hidden="1" customHeight="1" outlineLevel="2">
      <c r="A50" s="29">
        <v>9</v>
      </c>
      <c r="B50" s="76"/>
      <c r="C50" s="81"/>
      <c r="D50" s="17"/>
      <c r="E50" s="1">
        <v>0.4</v>
      </c>
      <c r="F50" s="8">
        <f>F8</f>
        <v>600</v>
      </c>
      <c r="G50" s="17">
        <f t="shared" si="5"/>
        <v>6.6666666666666675E-4</v>
      </c>
      <c r="H50" s="18">
        <v>1</v>
      </c>
      <c r="I50" s="35">
        <v>7000</v>
      </c>
      <c r="J50" s="36">
        <f t="shared" si="6"/>
        <v>4.666666666666667</v>
      </c>
      <c r="K50" s="398"/>
    </row>
    <row r="51" spans="1:11" ht="15" hidden="1" customHeight="1" outlineLevel="2">
      <c r="A51" s="29">
        <v>10</v>
      </c>
      <c r="B51" s="76"/>
      <c r="C51" s="81"/>
      <c r="D51" s="17"/>
      <c r="E51" s="1">
        <v>0.4</v>
      </c>
      <c r="F51" s="8">
        <f>F9</f>
        <v>600</v>
      </c>
      <c r="G51" s="17">
        <f t="shared" si="5"/>
        <v>6.6666666666666675E-4</v>
      </c>
      <c r="H51" s="18">
        <v>1</v>
      </c>
      <c r="I51" s="35">
        <v>7000</v>
      </c>
      <c r="J51" s="36">
        <f t="shared" si="6"/>
        <v>4.666666666666667</v>
      </c>
      <c r="K51" s="398"/>
    </row>
    <row r="52" spans="1:11" ht="15" hidden="1" customHeight="1" outlineLevel="2">
      <c r="A52" s="29">
        <v>11</v>
      </c>
      <c r="B52" s="76"/>
      <c r="C52" s="81"/>
      <c r="D52" s="17"/>
      <c r="E52" s="1">
        <v>0.4</v>
      </c>
      <c r="F52" s="8" t="e">
        <f>#REF!</f>
        <v>#REF!</v>
      </c>
      <c r="G52" s="17" t="e">
        <f t="shared" si="5"/>
        <v>#REF!</v>
      </c>
      <c r="H52" s="18">
        <v>1</v>
      </c>
      <c r="I52" s="35">
        <v>7000</v>
      </c>
      <c r="J52" s="36">
        <f t="shared" si="6"/>
        <v>0</v>
      </c>
      <c r="K52" s="398"/>
    </row>
    <row r="53" spans="1:11" ht="15" hidden="1" customHeight="1" outlineLevel="2">
      <c r="A53" s="29">
        <v>11</v>
      </c>
      <c r="B53" s="76"/>
      <c r="C53" s="81"/>
      <c r="D53" s="17"/>
      <c r="E53" s="1">
        <v>0.4</v>
      </c>
      <c r="F53" s="8">
        <f t="shared" ref="F53:F57" si="7">F10</f>
        <v>600</v>
      </c>
      <c r="G53" s="17">
        <f t="shared" si="5"/>
        <v>6.6666666666666675E-4</v>
      </c>
      <c r="H53" s="18">
        <v>1</v>
      </c>
      <c r="I53" s="35">
        <v>7000</v>
      </c>
      <c r="J53" s="36">
        <f t="shared" si="6"/>
        <v>4.666666666666667</v>
      </c>
      <c r="K53" s="398"/>
    </row>
    <row r="54" spans="1:11" ht="15" hidden="1" customHeight="1" outlineLevel="2">
      <c r="A54" s="29">
        <v>12</v>
      </c>
      <c r="B54" s="17" t="s">
        <v>24</v>
      </c>
      <c r="C54" s="77"/>
      <c r="D54" s="17"/>
      <c r="E54" s="1">
        <v>0.4</v>
      </c>
      <c r="F54" s="8">
        <f t="shared" si="7"/>
        <v>600</v>
      </c>
      <c r="G54" s="17">
        <f t="shared" si="5"/>
        <v>6.6666666666666675E-4</v>
      </c>
      <c r="H54" s="18">
        <v>1</v>
      </c>
      <c r="I54" s="35">
        <v>7000</v>
      </c>
      <c r="J54" s="36">
        <f t="shared" si="6"/>
        <v>4.666666666666667</v>
      </c>
      <c r="K54" s="398"/>
    </row>
    <row r="55" spans="1:11" ht="15" hidden="1" customHeight="1" outlineLevel="2">
      <c r="A55" s="29">
        <v>13</v>
      </c>
      <c r="B55" s="17" t="s">
        <v>24</v>
      </c>
      <c r="C55" s="77"/>
      <c r="D55" s="17"/>
      <c r="E55" s="1">
        <v>0.4</v>
      </c>
      <c r="F55" s="8">
        <f t="shared" si="7"/>
        <v>0</v>
      </c>
      <c r="G55" s="17" t="e">
        <f t="shared" si="5"/>
        <v>#DIV/0!</v>
      </c>
      <c r="H55" s="18">
        <v>1</v>
      </c>
      <c r="I55" s="35">
        <v>7000</v>
      </c>
      <c r="J55" s="36">
        <f t="shared" si="6"/>
        <v>0</v>
      </c>
      <c r="K55" s="398"/>
    </row>
    <row r="56" spans="1:11" ht="15" hidden="1" customHeight="1" outlineLevel="2">
      <c r="A56" s="29">
        <v>1</v>
      </c>
      <c r="B56" s="17" t="s">
        <v>24</v>
      </c>
      <c r="C56" s="77"/>
      <c r="D56" s="17"/>
      <c r="E56" s="1">
        <v>0.4</v>
      </c>
      <c r="F56" s="8">
        <f t="shared" si="7"/>
        <v>0</v>
      </c>
      <c r="G56" s="17" t="e">
        <f t="shared" si="5"/>
        <v>#DIV/0!</v>
      </c>
      <c r="H56" s="18">
        <v>1</v>
      </c>
      <c r="I56" s="35">
        <v>7000</v>
      </c>
      <c r="J56" s="36">
        <f t="shared" si="6"/>
        <v>0</v>
      </c>
      <c r="K56" s="398"/>
    </row>
    <row r="57" spans="1:11" ht="15" hidden="1" customHeight="1" outlineLevel="2">
      <c r="A57" s="29">
        <v>1</v>
      </c>
      <c r="B57" s="17" t="s">
        <v>24</v>
      </c>
      <c r="C57" s="77"/>
      <c r="D57" s="17"/>
      <c r="E57" s="1">
        <v>0.4</v>
      </c>
      <c r="F57" s="8">
        <f t="shared" si="7"/>
        <v>0</v>
      </c>
      <c r="G57" s="17" t="e">
        <f t="shared" si="5"/>
        <v>#DIV/0!</v>
      </c>
      <c r="H57" s="18">
        <v>1</v>
      </c>
      <c r="I57" s="35">
        <v>7000</v>
      </c>
      <c r="J57" s="36">
        <f t="shared" si="6"/>
        <v>0</v>
      </c>
      <c r="K57" s="398"/>
    </row>
    <row r="58" spans="1:11" ht="15" hidden="1" customHeight="1" outlineLevel="2">
      <c r="A58" s="29"/>
      <c r="B58" s="17"/>
      <c r="C58" s="77"/>
      <c r="D58" s="17"/>
      <c r="E58" s="1"/>
      <c r="F58" s="53"/>
      <c r="G58" s="17" t="e">
        <f t="shared" si="5"/>
        <v>#DIV/0!</v>
      </c>
      <c r="H58" s="18"/>
      <c r="I58" s="35"/>
      <c r="J58" s="36">
        <f t="shared" si="6"/>
        <v>0</v>
      </c>
      <c r="K58" s="398"/>
    </row>
    <row r="59" spans="1:11" ht="15" customHeight="1" outlineLevel="2">
      <c r="A59" s="392" t="s">
        <v>43</v>
      </c>
      <c r="B59" s="393"/>
      <c r="C59" s="393"/>
      <c r="D59" s="393"/>
      <c r="E59" s="393"/>
      <c r="F59" s="393"/>
      <c r="G59" s="393"/>
      <c r="H59" s="393"/>
      <c r="I59" s="394"/>
      <c r="J59" s="37">
        <f>SUM(J43:J48)</f>
        <v>0</v>
      </c>
      <c r="K59" s="399"/>
    </row>
    <row r="60" spans="1:11" ht="15.75" customHeight="1" thickBot="1">
      <c r="A60" s="404" t="s">
        <v>103</v>
      </c>
      <c r="B60" s="405"/>
      <c r="C60" s="405"/>
      <c r="D60" s="405"/>
      <c r="E60" s="405"/>
      <c r="F60" s="405"/>
      <c r="G60" s="405"/>
      <c r="H60" s="405"/>
      <c r="I60" s="406"/>
      <c r="J60" s="37">
        <f>J59+J38+J15</f>
        <v>57940</v>
      </c>
      <c r="K60" s="18"/>
    </row>
    <row r="61" spans="1:11" ht="56.25">
      <c r="A61" s="20" t="s">
        <v>9</v>
      </c>
      <c r="B61" s="20" t="s">
        <v>10</v>
      </c>
      <c r="C61" s="20" t="s">
        <v>28</v>
      </c>
      <c r="D61" s="20" t="s">
        <v>20</v>
      </c>
      <c r="E61" s="38" t="s">
        <v>2</v>
      </c>
      <c r="F61" s="15" t="s">
        <v>89</v>
      </c>
      <c r="G61" s="20" t="s">
        <v>51</v>
      </c>
      <c r="H61" s="20" t="s">
        <v>70</v>
      </c>
      <c r="I61" s="20" t="s">
        <v>23</v>
      </c>
      <c r="J61" s="20" t="s">
        <v>11</v>
      </c>
      <c r="K61" s="20" t="s">
        <v>44</v>
      </c>
    </row>
    <row r="62" spans="1:11">
      <c r="A62" s="21">
        <v>1</v>
      </c>
      <c r="B62" s="21">
        <v>1</v>
      </c>
      <c r="C62" s="21">
        <v>2</v>
      </c>
      <c r="D62" s="21">
        <v>3</v>
      </c>
      <c r="E62" s="123">
        <v>4</v>
      </c>
      <c r="F62" s="123">
        <v>5</v>
      </c>
      <c r="G62" s="21" t="s">
        <v>58</v>
      </c>
      <c r="H62" s="21">
        <v>7</v>
      </c>
      <c r="I62" s="21">
        <v>8</v>
      </c>
      <c r="J62" s="21" t="s">
        <v>106</v>
      </c>
      <c r="K62" s="20"/>
    </row>
    <row r="63" spans="1:11" ht="15" customHeight="1">
      <c r="A63" s="340" t="s">
        <v>12</v>
      </c>
      <c r="B63" s="341"/>
      <c r="C63" s="341"/>
      <c r="D63" s="341"/>
      <c r="E63" s="341"/>
      <c r="F63" s="341"/>
      <c r="G63" s="341"/>
      <c r="H63" s="341"/>
      <c r="I63" s="341"/>
      <c r="J63" s="341"/>
      <c r="K63" s="342"/>
    </row>
    <row r="64" spans="1:11" hidden="1">
      <c r="A64" s="22">
        <v>1</v>
      </c>
      <c r="B64" s="8"/>
      <c r="C64" s="4"/>
      <c r="D64" s="82"/>
      <c r="E64" s="53"/>
      <c r="F64" s="54"/>
      <c r="G64" s="66"/>
      <c r="H64" s="122"/>
      <c r="I64" s="23"/>
      <c r="J64" s="30"/>
      <c r="K64" s="407" t="s">
        <v>163</v>
      </c>
    </row>
    <row r="65" spans="1:11" hidden="1">
      <c r="A65" s="22">
        <v>2</v>
      </c>
      <c r="B65" s="8"/>
      <c r="C65" s="4"/>
      <c r="D65" s="82"/>
      <c r="E65" s="53"/>
      <c r="F65" s="54"/>
      <c r="G65" s="66"/>
      <c r="H65" s="122"/>
      <c r="I65" s="23"/>
      <c r="J65" s="30"/>
      <c r="K65" s="408"/>
    </row>
    <row r="66" spans="1:11" hidden="1">
      <c r="A66" s="22">
        <v>3</v>
      </c>
      <c r="B66" s="8"/>
      <c r="C66" s="4"/>
      <c r="D66" s="82"/>
      <c r="E66" s="53"/>
      <c r="F66" s="54"/>
      <c r="G66" s="66"/>
      <c r="H66" s="122"/>
      <c r="I66" s="23"/>
      <c r="J66" s="30"/>
      <c r="K66" s="408"/>
    </row>
    <row r="67" spans="1:11" hidden="1">
      <c r="A67" s="22">
        <v>4</v>
      </c>
      <c r="B67" s="8"/>
      <c r="C67" s="4"/>
      <c r="D67" s="82"/>
      <c r="E67" s="53"/>
      <c r="F67" s="54"/>
      <c r="G67" s="66"/>
      <c r="H67" s="122"/>
      <c r="I67" s="23"/>
      <c r="J67" s="30"/>
      <c r="K67" s="408"/>
    </row>
    <row r="68" spans="1:11">
      <c r="A68" s="347" t="s">
        <v>27</v>
      </c>
      <c r="B68" s="348"/>
      <c r="C68" s="348"/>
      <c r="D68" s="348"/>
      <c r="E68" s="348"/>
      <c r="F68" s="348"/>
      <c r="G68" s="348"/>
      <c r="H68" s="348"/>
      <c r="I68" s="349"/>
      <c r="J68" s="31">
        <f>SUM(J64:J67)</f>
        <v>0</v>
      </c>
      <c r="K68" s="409"/>
    </row>
    <row r="69" spans="1:11" ht="15" customHeight="1">
      <c r="A69" s="340" t="s">
        <v>62</v>
      </c>
      <c r="B69" s="341"/>
      <c r="C69" s="341"/>
      <c r="D69" s="341"/>
      <c r="E69" s="341"/>
      <c r="F69" s="341"/>
      <c r="G69" s="341"/>
      <c r="H69" s="341"/>
      <c r="I69" s="341"/>
      <c r="J69" s="341"/>
      <c r="K69" s="342"/>
    </row>
    <row r="70" spans="1:11" ht="51" hidden="1" customHeight="1">
      <c r="A70" s="22">
        <v>1</v>
      </c>
      <c r="B70" s="22"/>
      <c r="C70" s="13"/>
      <c r="D70" s="58"/>
      <c r="E70" s="53"/>
      <c r="F70" s="54"/>
      <c r="G70" s="61"/>
      <c r="H70" s="10"/>
      <c r="I70" s="23"/>
      <c r="J70" s="30">
        <f t="shared" ref="J70:J76" si="8">H70*G70</f>
        <v>0</v>
      </c>
      <c r="K70" s="326" t="s">
        <v>166</v>
      </c>
    </row>
    <row r="71" spans="1:11" ht="41.25" hidden="1" customHeight="1">
      <c r="A71" s="22">
        <v>2</v>
      </c>
      <c r="B71" s="22"/>
      <c r="C71" s="13"/>
      <c r="D71" s="58"/>
      <c r="E71" s="53"/>
      <c r="F71" s="54"/>
      <c r="G71" s="61"/>
      <c r="H71" s="10"/>
      <c r="I71" s="23"/>
      <c r="J71" s="30">
        <f t="shared" si="8"/>
        <v>0</v>
      </c>
      <c r="K71" s="327"/>
    </row>
    <row r="72" spans="1:11" hidden="1">
      <c r="A72" s="22">
        <v>3</v>
      </c>
      <c r="B72" s="22"/>
      <c r="C72" s="13"/>
      <c r="D72" s="23"/>
      <c r="E72" s="53"/>
      <c r="F72" s="54"/>
      <c r="G72" s="61"/>
      <c r="H72" s="24"/>
      <c r="I72" s="23"/>
      <c r="J72" s="30">
        <f t="shared" si="8"/>
        <v>0</v>
      </c>
      <c r="K72" s="327"/>
    </row>
    <row r="73" spans="1:11" hidden="1">
      <c r="A73" s="22">
        <v>4</v>
      </c>
      <c r="B73" s="22"/>
      <c r="C73" s="13"/>
      <c r="D73" s="58"/>
      <c r="E73" s="53"/>
      <c r="F73" s="54"/>
      <c r="G73" s="61"/>
      <c r="H73" s="10"/>
      <c r="I73" s="23"/>
      <c r="J73" s="30">
        <f t="shared" si="8"/>
        <v>0</v>
      </c>
      <c r="K73" s="327"/>
    </row>
    <row r="74" spans="1:11" hidden="1">
      <c r="A74" s="22">
        <v>5</v>
      </c>
      <c r="B74" s="22"/>
      <c r="C74" s="13"/>
      <c r="D74" s="58"/>
      <c r="E74" s="53"/>
      <c r="F74" s="54"/>
      <c r="G74" s="61"/>
      <c r="H74" s="10"/>
      <c r="I74" s="23"/>
      <c r="J74" s="30">
        <f t="shared" si="8"/>
        <v>0</v>
      </c>
      <c r="K74" s="327"/>
    </row>
    <row r="75" spans="1:11" hidden="1">
      <c r="A75" s="22">
        <v>6</v>
      </c>
      <c r="B75" s="22"/>
      <c r="C75" s="13"/>
      <c r="D75" s="58"/>
      <c r="E75" s="53"/>
      <c r="F75" s="54"/>
      <c r="G75" s="61"/>
      <c r="H75" s="10"/>
      <c r="I75" s="23"/>
      <c r="J75" s="30">
        <f t="shared" si="8"/>
        <v>0</v>
      </c>
      <c r="K75" s="327"/>
    </row>
    <row r="76" spans="1:11" hidden="1">
      <c r="A76" s="22">
        <v>7</v>
      </c>
      <c r="B76" s="22"/>
      <c r="C76" s="13"/>
      <c r="D76" s="58"/>
      <c r="E76" s="53"/>
      <c r="F76" s="54"/>
      <c r="G76" s="61"/>
      <c r="H76" s="10"/>
      <c r="I76" s="23"/>
      <c r="J76" s="30">
        <f t="shared" si="8"/>
        <v>0</v>
      </c>
      <c r="K76" s="328"/>
    </row>
    <row r="77" spans="1:11">
      <c r="A77" s="347" t="s">
        <v>27</v>
      </c>
      <c r="B77" s="348"/>
      <c r="C77" s="348"/>
      <c r="D77" s="348"/>
      <c r="E77" s="348"/>
      <c r="F77" s="348"/>
      <c r="G77" s="348"/>
      <c r="H77" s="348"/>
      <c r="I77" s="349"/>
      <c r="J77" s="32">
        <f>SUM(J70:J76)</f>
        <v>0</v>
      </c>
      <c r="K77" s="8"/>
    </row>
    <row r="78" spans="1:11" ht="15" customHeight="1">
      <c r="A78" s="410" t="s">
        <v>61</v>
      </c>
      <c r="B78" s="411"/>
      <c r="C78" s="411"/>
      <c r="D78" s="411"/>
      <c r="E78" s="411"/>
      <c r="F78" s="411"/>
      <c r="G78" s="411"/>
      <c r="H78" s="411"/>
      <c r="I78" s="411"/>
      <c r="J78" s="411"/>
      <c r="K78" s="412"/>
    </row>
    <row r="79" spans="1:11" hidden="1">
      <c r="A79" s="22"/>
      <c r="B79" s="22"/>
      <c r="C79" s="22"/>
      <c r="D79" s="5"/>
      <c r="E79" s="53">
        <v>405150</v>
      </c>
      <c r="F79" s="54"/>
      <c r="G79" s="61">
        <f t="shared" ref="G79:G81" si="9">D79*F79/E79</f>
        <v>0</v>
      </c>
      <c r="H79" s="3"/>
      <c r="I79" s="23"/>
      <c r="J79" s="30">
        <f>H79*G79</f>
        <v>0</v>
      </c>
      <c r="K79" s="8"/>
    </row>
    <row r="80" spans="1:11" hidden="1">
      <c r="A80" s="22"/>
      <c r="B80" s="22"/>
      <c r="C80" s="22"/>
      <c r="D80" s="5"/>
      <c r="E80" s="53">
        <v>405150</v>
      </c>
      <c r="F80" s="54"/>
      <c r="G80" s="61">
        <f t="shared" si="9"/>
        <v>0</v>
      </c>
      <c r="H80" s="4"/>
      <c r="I80" s="23"/>
      <c r="J80" s="30">
        <f>H80*G80</f>
        <v>0</v>
      </c>
      <c r="K80" s="8"/>
    </row>
    <row r="81" spans="1:11" hidden="1">
      <c r="A81" s="22"/>
      <c r="B81" s="22"/>
      <c r="C81" s="22"/>
      <c r="D81" s="5"/>
      <c r="E81" s="53">
        <v>405150</v>
      </c>
      <c r="F81" s="54"/>
      <c r="G81" s="61">
        <f t="shared" si="9"/>
        <v>0</v>
      </c>
      <c r="H81" s="4"/>
      <c r="I81" s="23"/>
      <c r="J81" s="30">
        <f>H81*G81</f>
        <v>0</v>
      </c>
      <c r="K81" s="8"/>
    </row>
    <row r="82" spans="1:11">
      <c r="A82" s="347" t="s">
        <v>27</v>
      </c>
      <c r="B82" s="348"/>
      <c r="C82" s="348"/>
      <c r="D82" s="348"/>
      <c r="E82" s="348"/>
      <c r="F82" s="348"/>
      <c r="G82" s="348"/>
      <c r="H82" s="348"/>
      <c r="I82" s="349"/>
      <c r="J82" s="32">
        <f>SUM(J79:J81)</f>
        <v>0</v>
      </c>
      <c r="K82" s="8"/>
    </row>
    <row r="83" spans="1:11" ht="15" customHeight="1">
      <c r="A83" s="340" t="s">
        <v>21</v>
      </c>
      <c r="B83" s="341"/>
      <c r="C83" s="341"/>
      <c r="D83" s="341"/>
      <c r="E83" s="341"/>
      <c r="F83" s="341"/>
      <c r="G83" s="341"/>
      <c r="H83" s="341"/>
      <c r="I83" s="341"/>
      <c r="J83" s="341"/>
      <c r="K83" s="342"/>
    </row>
    <row r="84" spans="1:11" ht="39" customHeight="1">
      <c r="A84" s="22">
        <v>1</v>
      </c>
      <c r="B84" s="22" t="s">
        <v>22</v>
      </c>
      <c r="C84" s="13" t="s">
        <v>174</v>
      </c>
      <c r="D84" s="5">
        <v>1</v>
      </c>
      <c r="E84" s="53">
        <v>600</v>
      </c>
      <c r="F84" s="54">
        <v>1</v>
      </c>
      <c r="G84" s="61">
        <f>D84*F84</f>
        <v>1</v>
      </c>
      <c r="H84" s="127">
        <f>87800/12</f>
        <v>7316.666666666667</v>
      </c>
      <c r="I84" s="5"/>
      <c r="J84" s="30">
        <f>ROUND(G84*H84,0)</f>
        <v>7317</v>
      </c>
      <c r="K84" s="400" t="s">
        <v>166</v>
      </c>
    </row>
    <row r="85" spans="1:11" ht="15" hidden="1" customHeight="1">
      <c r="A85" s="22"/>
      <c r="B85" s="22"/>
      <c r="C85" s="8"/>
      <c r="D85" s="5"/>
      <c r="E85" s="53">
        <v>405150</v>
      </c>
      <c r="F85" s="54">
        <v>1</v>
      </c>
      <c r="G85" s="61">
        <f t="shared" ref="G85:G86" si="10">D85*F85</f>
        <v>0</v>
      </c>
      <c r="H85" s="4">
        <v>11932</v>
      </c>
      <c r="I85" s="5"/>
      <c r="J85" s="30">
        <f t="shared" ref="J85:J86" si="11">ROUND(G85*H85,0)</f>
        <v>0</v>
      </c>
      <c r="K85" s="401"/>
    </row>
    <row r="86" spans="1:11" ht="25.5" customHeight="1">
      <c r="A86" s="22">
        <v>2</v>
      </c>
      <c r="B86" s="22" t="s">
        <v>24</v>
      </c>
      <c r="C86" s="13" t="s">
        <v>175</v>
      </c>
      <c r="D86" s="5">
        <v>1</v>
      </c>
      <c r="E86" s="53">
        <v>600</v>
      </c>
      <c r="F86" s="54">
        <v>1</v>
      </c>
      <c r="G86" s="61">
        <f t="shared" si="10"/>
        <v>1</v>
      </c>
      <c r="H86" s="4">
        <f>144000/12</f>
        <v>12000</v>
      </c>
      <c r="I86" s="5"/>
      <c r="J86" s="30">
        <f t="shared" si="11"/>
        <v>12000</v>
      </c>
      <c r="K86" s="401"/>
    </row>
    <row r="87" spans="1:11">
      <c r="A87" s="25"/>
      <c r="B87" s="22"/>
      <c r="C87" s="13"/>
      <c r="D87" s="5"/>
      <c r="E87" s="53"/>
      <c r="F87" s="54"/>
      <c r="G87" s="61"/>
      <c r="H87" s="4"/>
      <c r="I87" s="5"/>
      <c r="J87" s="30"/>
      <c r="K87" s="402"/>
    </row>
    <row r="88" spans="1:11">
      <c r="A88" s="347" t="s">
        <v>27</v>
      </c>
      <c r="B88" s="348"/>
      <c r="C88" s="348"/>
      <c r="D88" s="348"/>
      <c r="E88" s="348"/>
      <c r="F88" s="348"/>
      <c r="G88" s="348"/>
      <c r="H88" s="348"/>
      <c r="I88" s="349"/>
      <c r="J88" s="32">
        <f>SUM(J84:J87)</f>
        <v>19317</v>
      </c>
      <c r="K88" s="8"/>
    </row>
    <row r="89" spans="1:11" ht="15" customHeight="1">
      <c r="A89" s="340" t="s">
        <v>26</v>
      </c>
      <c r="B89" s="341"/>
      <c r="C89" s="341"/>
      <c r="D89" s="341"/>
      <c r="E89" s="341"/>
      <c r="F89" s="341"/>
      <c r="G89" s="341"/>
      <c r="H89" s="341"/>
      <c r="I89" s="341"/>
      <c r="J89" s="341"/>
      <c r="K89" s="342"/>
    </row>
    <row r="90" spans="1:11" hidden="1">
      <c r="A90" s="22">
        <v>1</v>
      </c>
      <c r="B90" s="22"/>
      <c r="C90" s="22"/>
      <c r="D90" s="5"/>
      <c r="E90" s="53"/>
      <c r="F90" s="54"/>
      <c r="G90" s="61"/>
      <c r="H90" s="4"/>
      <c r="I90" s="23"/>
      <c r="J90" s="30">
        <f>G90*H90</f>
        <v>0</v>
      </c>
      <c r="K90" s="395" t="s">
        <v>167</v>
      </c>
    </row>
    <row r="91" spans="1:11" hidden="1">
      <c r="A91" s="22">
        <v>2</v>
      </c>
      <c r="B91" s="22"/>
      <c r="C91" s="22"/>
      <c r="D91" s="23"/>
      <c r="E91" s="53"/>
      <c r="F91" s="54"/>
      <c r="G91" s="61"/>
      <c r="H91" s="8"/>
      <c r="I91" s="23"/>
      <c r="J91" s="30">
        <f>G91*H91</f>
        <v>0</v>
      </c>
      <c r="K91" s="396"/>
    </row>
    <row r="92" spans="1:11">
      <c r="A92" s="347" t="s">
        <v>27</v>
      </c>
      <c r="B92" s="348"/>
      <c r="C92" s="348"/>
      <c r="D92" s="348"/>
      <c r="E92" s="348"/>
      <c r="F92" s="348"/>
      <c r="G92" s="348"/>
      <c r="H92" s="348"/>
      <c r="I92" s="349"/>
      <c r="J92" s="32">
        <f>SUM(J90:J91)</f>
        <v>0</v>
      </c>
      <c r="K92" s="8"/>
    </row>
    <row r="93" spans="1:11" ht="15" customHeight="1">
      <c r="A93" s="335" t="s">
        <v>60</v>
      </c>
      <c r="B93" s="336"/>
      <c r="C93" s="336"/>
      <c r="D93" s="336"/>
      <c r="E93" s="336"/>
      <c r="F93" s="336"/>
      <c r="G93" s="336"/>
      <c r="H93" s="336"/>
      <c r="I93" s="336"/>
      <c r="J93" s="336"/>
      <c r="K93" s="337"/>
    </row>
    <row r="94" spans="1:11" ht="60" customHeight="1">
      <c r="A94" s="22">
        <v>1</v>
      </c>
      <c r="B94" s="26" t="s">
        <v>47</v>
      </c>
      <c r="C94" s="8" t="s">
        <v>30</v>
      </c>
      <c r="D94" s="67">
        <v>1</v>
      </c>
      <c r="E94" s="53">
        <v>600</v>
      </c>
      <c r="F94" s="54">
        <v>1</v>
      </c>
      <c r="G94" s="61">
        <v>0.5</v>
      </c>
      <c r="H94" s="85">
        <f>667814.4*1.302/12</f>
        <v>72457.862399999998</v>
      </c>
      <c r="I94" s="23"/>
      <c r="J94" s="30">
        <f>ROUND(G94*H94,0)</f>
        <v>36229</v>
      </c>
      <c r="K94" s="338" t="s">
        <v>168</v>
      </c>
    </row>
    <row r="95" spans="1:11">
      <c r="A95" s="22">
        <v>2</v>
      </c>
      <c r="B95" s="26" t="s">
        <v>48</v>
      </c>
      <c r="C95" s="8" t="s">
        <v>30</v>
      </c>
      <c r="D95" s="67">
        <v>2</v>
      </c>
      <c r="E95" s="53">
        <v>600</v>
      </c>
      <c r="F95" s="54">
        <v>1</v>
      </c>
      <c r="G95" s="61">
        <v>0.5</v>
      </c>
      <c r="H95" s="85">
        <f>(1094920+848160)*1.302/4/12</f>
        <v>52706.045000000006</v>
      </c>
      <c r="I95" s="23"/>
      <c r="J95" s="30">
        <f t="shared" ref="J95:J98" si="12">ROUND(G95*H95,0)</f>
        <v>26353</v>
      </c>
      <c r="K95" s="338"/>
    </row>
    <row r="96" spans="1:11">
      <c r="A96" s="22">
        <v>3</v>
      </c>
      <c r="B96" s="26" t="s">
        <v>109</v>
      </c>
      <c r="C96" s="8" t="s">
        <v>30</v>
      </c>
      <c r="D96" s="67">
        <v>1</v>
      </c>
      <c r="E96" s="53">
        <v>600</v>
      </c>
      <c r="F96" s="54">
        <v>1</v>
      </c>
      <c r="G96" s="61">
        <v>0.5</v>
      </c>
      <c r="H96" s="85">
        <f>176935.6*1.302/12</f>
        <v>19197.512600000002</v>
      </c>
      <c r="I96" s="23"/>
      <c r="J96" s="30">
        <f t="shared" si="12"/>
        <v>9599</v>
      </c>
      <c r="K96" s="338"/>
    </row>
    <row r="97" spans="1:12">
      <c r="A97" s="22"/>
      <c r="B97" s="26"/>
      <c r="C97" s="8"/>
      <c r="D97" s="67"/>
      <c r="E97" s="53"/>
      <c r="F97" s="54"/>
      <c r="G97" s="61"/>
      <c r="H97" s="85"/>
      <c r="I97" s="23"/>
      <c r="J97" s="30">
        <f t="shared" si="12"/>
        <v>0</v>
      </c>
      <c r="K97" s="338"/>
    </row>
    <row r="98" spans="1:12" ht="24">
      <c r="A98" s="22">
        <v>5</v>
      </c>
      <c r="B98" s="26" t="s">
        <v>49</v>
      </c>
      <c r="C98" s="8" t="s">
        <v>30</v>
      </c>
      <c r="D98" s="67">
        <v>1</v>
      </c>
      <c r="E98" s="53">
        <v>600</v>
      </c>
      <c r="F98" s="54">
        <v>1</v>
      </c>
      <c r="G98" s="61">
        <f>5/21</f>
        <v>0.23809523809523808</v>
      </c>
      <c r="H98" s="85">
        <f>1238549.2*1.302/7/12</f>
        <v>19197.512599999998</v>
      </c>
      <c r="I98" s="23"/>
      <c r="J98" s="30">
        <f t="shared" si="12"/>
        <v>4571</v>
      </c>
      <c r="K98" s="338"/>
    </row>
    <row r="99" spans="1:12">
      <c r="A99" s="22"/>
      <c r="B99" s="26"/>
      <c r="C99" s="8"/>
      <c r="D99" s="67"/>
      <c r="E99" s="53"/>
      <c r="F99" s="54"/>
      <c r="G99" s="61"/>
      <c r="H99" s="85"/>
      <c r="I99" s="23"/>
      <c r="J99" s="30"/>
      <c r="K99" s="338"/>
    </row>
    <row r="100" spans="1:12">
      <c r="A100" s="22"/>
      <c r="B100" s="27"/>
      <c r="C100" s="8"/>
      <c r="D100" s="67"/>
      <c r="E100" s="53"/>
      <c r="F100" s="54"/>
      <c r="G100" s="61"/>
      <c r="H100" s="85"/>
      <c r="I100" s="23"/>
      <c r="J100" s="30"/>
      <c r="K100" s="338"/>
    </row>
    <row r="101" spans="1:12">
      <c r="A101" s="22"/>
      <c r="B101" s="27"/>
      <c r="C101" s="8"/>
      <c r="D101" s="67"/>
      <c r="E101" s="53"/>
      <c r="F101" s="54"/>
      <c r="G101" s="61"/>
      <c r="H101" s="85"/>
      <c r="I101" s="23"/>
      <c r="J101" s="30"/>
      <c r="K101" s="338"/>
    </row>
    <row r="102" spans="1:12">
      <c r="A102" s="22"/>
      <c r="B102" s="28"/>
      <c r="C102" s="8"/>
      <c r="D102" s="67"/>
      <c r="E102" s="53"/>
      <c r="F102" s="54"/>
      <c r="G102" s="61"/>
      <c r="H102" s="85"/>
      <c r="I102" s="23"/>
      <c r="J102" s="30"/>
      <c r="K102" s="338"/>
    </row>
    <row r="103" spans="1:12">
      <c r="A103" s="347" t="s">
        <v>27</v>
      </c>
      <c r="B103" s="348"/>
      <c r="C103" s="348"/>
      <c r="D103" s="348"/>
      <c r="E103" s="348"/>
      <c r="F103" s="348"/>
      <c r="G103" s="348"/>
      <c r="H103" s="348"/>
      <c r="I103" s="349"/>
      <c r="J103" s="32">
        <f>SUM(J94:J102)</f>
        <v>76752</v>
      </c>
      <c r="K103" s="339"/>
    </row>
    <row r="104" spans="1:12" ht="15" customHeight="1">
      <c r="A104" s="340" t="s">
        <v>59</v>
      </c>
      <c r="B104" s="341"/>
      <c r="C104" s="341"/>
      <c r="D104" s="341"/>
      <c r="E104" s="341"/>
      <c r="F104" s="341"/>
      <c r="G104" s="341"/>
      <c r="H104" s="341"/>
      <c r="I104" s="341"/>
      <c r="J104" s="341"/>
      <c r="K104" s="342"/>
      <c r="L104" s="16">
        <f>J103*3</f>
        <v>230256</v>
      </c>
    </row>
    <row r="105" spans="1:12" ht="62.25" customHeight="1">
      <c r="A105" s="8">
        <v>1</v>
      </c>
      <c r="B105" s="6" t="s">
        <v>176</v>
      </c>
      <c r="C105" s="13" t="s">
        <v>177</v>
      </c>
      <c r="D105" s="23">
        <v>1</v>
      </c>
      <c r="E105" s="53">
        <v>600</v>
      </c>
      <c r="F105" s="54">
        <v>1</v>
      </c>
      <c r="G105" s="61">
        <v>1</v>
      </c>
      <c r="H105" s="6">
        <v>650</v>
      </c>
      <c r="I105" s="23"/>
      <c r="J105" s="30">
        <f>G105*H105</f>
        <v>650</v>
      </c>
      <c r="K105" s="326" t="s">
        <v>170</v>
      </c>
    </row>
    <row r="106" spans="1:12" ht="22.5" hidden="1" customHeight="1">
      <c r="A106" s="8">
        <v>2</v>
      </c>
      <c r="B106" s="6"/>
      <c r="C106" s="13"/>
      <c r="D106" s="23"/>
      <c r="E106" s="53"/>
      <c r="F106" s="54"/>
      <c r="G106" s="61"/>
      <c r="H106" s="6"/>
      <c r="I106" s="23"/>
      <c r="J106" s="30">
        <f t="shared" ref="J106:J120" si="13">G106*H106</f>
        <v>0</v>
      </c>
      <c r="K106" s="327"/>
    </row>
    <row r="107" spans="1:12" hidden="1">
      <c r="A107" s="8">
        <v>3</v>
      </c>
      <c r="B107" s="6"/>
      <c r="C107" s="13"/>
      <c r="D107" s="23"/>
      <c r="E107" s="53"/>
      <c r="F107" s="54"/>
      <c r="G107" s="61"/>
      <c r="H107" s="6"/>
      <c r="I107" s="23"/>
      <c r="J107" s="30">
        <f t="shared" si="13"/>
        <v>0</v>
      </c>
      <c r="K107" s="327"/>
    </row>
    <row r="108" spans="1:12" ht="22.5" hidden="1" customHeight="1">
      <c r="A108" s="8">
        <v>4</v>
      </c>
      <c r="B108" s="6"/>
      <c r="C108" s="13"/>
      <c r="D108" s="23"/>
      <c r="E108" s="53"/>
      <c r="F108" s="54"/>
      <c r="G108" s="61"/>
      <c r="H108" s="6"/>
      <c r="I108" s="23"/>
      <c r="J108" s="30">
        <f t="shared" si="13"/>
        <v>0</v>
      </c>
      <c r="K108" s="327"/>
    </row>
    <row r="109" spans="1:12" hidden="1">
      <c r="A109" s="8">
        <v>5</v>
      </c>
      <c r="B109" s="6"/>
      <c r="C109" s="13"/>
      <c r="D109" s="23"/>
      <c r="E109" s="53"/>
      <c r="F109" s="54"/>
      <c r="G109" s="61"/>
      <c r="H109" s="6"/>
      <c r="I109" s="23"/>
      <c r="J109" s="30">
        <f t="shared" si="13"/>
        <v>0</v>
      </c>
      <c r="K109" s="327"/>
    </row>
    <row r="110" spans="1:12" hidden="1">
      <c r="A110" s="8">
        <v>6</v>
      </c>
      <c r="B110" s="6"/>
      <c r="C110" s="13"/>
      <c r="D110" s="59"/>
      <c r="E110" s="53"/>
      <c r="F110" s="54"/>
      <c r="G110" s="61"/>
      <c r="H110" s="6"/>
      <c r="I110" s="23"/>
      <c r="J110" s="30">
        <f t="shared" si="13"/>
        <v>0</v>
      </c>
      <c r="K110" s="327"/>
    </row>
    <row r="111" spans="1:12" hidden="1">
      <c r="A111" s="8">
        <v>7</v>
      </c>
      <c r="B111" s="6"/>
      <c r="C111" s="13"/>
      <c r="D111" s="23"/>
      <c r="E111" s="53"/>
      <c r="F111" s="54"/>
      <c r="G111" s="61"/>
      <c r="H111" s="6"/>
      <c r="I111" s="23"/>
      <c r="J111" s="30">
        <f t="shared" si="13"/>
        <v>0</v>
      </c>
      <c r="K111" s="327"/>
    </row>
    <row r="112" spans="1:12" hidden="1">
      <c r="A112" s="8">
        <v>8</v>
      </c>
      <c r="B112" s="6"/>
      <c r="C112" s="13"/>
      <c r="D112" s="23"/>
      <c r="E112" s="53"/>
      <c r="F112" s="54"/>
      <c r="G112" s="61"/>
      <c r="H112" s="6"/>
      <c r="I112" s="23"/>
      <c r="J112" s="30">
        <f t="shared" si="13"/>
        <v>0</v>
      </c>
      <c r="K112" s="327"/>
    </row>
    <row r="113" spans="1:11" hidden="1">
      <c r="A113" s="8">
        <v>9</v>
      </c>
      <c r="B113" s="78"/>
      <c r="C113" s="13"/>
      <c r="D113" s="84"/>
      <c r="E113" s="53"/>
      <c r="F113" s="54"/>
      <c r="G113" s="61"/>
      <c r="H113" s="78"/>
      <c r="I113" s="84"/>
      <c r="J113" s="83">
        <f t="shared" si="13"/>
        <v>0</v>
      </c>
      <c r="K113" s="327"/>
    </row>
    <row r="114" spans="1:11" hidden="1">
      <c r="A114" s="8">
        <v>10</v>
      </c>
      <c r="B114" s="78"/>
      <c r="C114" s="13"/>
      <c r="D114" s="84"/>
      <c r="E114" s="53"/>
      <c r="F114" s="54"/>
      <c r="G114" s="61"/>
      <c r="H114" s="78"/>
      <c r="I114" s="84"/>
      <c r="J114" s="30">
        <f t="shared" si="13"/>
        <v>0</v>
      </c>
      <c r="K114" s="327"/>
    </row>
    <row r="115" spans="1:11" hidden="1">
      <c r="A115" s="8">
        <v>11</v>
      </c>
      <c r="B115" s="6"/>
      <c r="C115" s="13"/>
      <c r="D115" s="23"/>
      <c r="E115" s="53"/>
      <c r="F115" s="54"/>
      <c r="G115" s="61"/>
      <c r="H115" s="6"/>
      <c r="I115" s="23"/>
      <c r="J115" s="30">
        <f t="shared" si="13"/>
        <v>0</v>
      </c>
      <c r="K115" s="327"/>
    </row>
    <row r="116" spans="1:11" hidden="1">
      <c r="A116" s="8">
        <v>12</v>
      </c>
      <c r="B116" s="6"/>
      <c r="C116" s="13"/>
      <c r="D116" s="23"/>
      <c r="E116" s="53"/>
      <c r="F116" s="54"/>
      <c r="G116" s="61"/>
      <c r="H116" s="6"/>
      <c r="I116" s="23"/>
      <c r="J116" s="30">
        <f t="shared" si="13"/>
        <v>0</v>
      </c>
      <c r="K116" s="327"/>
    </row>
    <row r="117" spans="1:11" hidden="1">
      <c r="A117" s="8">
        <v>13</v>
      </c>
      <c r="B117" s="6"/>
      <c r="C117" s="13"/>
      <c r="D117" s="23"/>
      <c r="E117" s="53"/>
      <c r="F117" s="54"/>
      <c r="G117" s="61"/>
      <c r="H117" s="6"/>
      <c r="I117" s="23"/>
      <c r="J117" s="30">
        <f t="shared" si="13"/>
        <v>0</v>
      </c>
      <c r="K117" s="327"/>
    </row>
    <row r="118" spans="1:11" hidden="1">
      <c r="A118" s="8">
        <v>14</v>
      </c>
      <c r="B118" s="6"/>
      <c r="C118" s="13"/>
      <c r="D118" s="23"/>
      <c r="E118" s="53"/>
      <c r="F118" s="54"/>
      <c r="G118" s="61"/>
      <c r="H118" s="6"/>
      <c r="I118" s="23"/>
      <c r="J118" s="30">
        <f t="shared" si="13"/>
        <v>0</v>
      </c>
      <c r="K118" s="327"/>
    </row>
    <row r="119" spans="1:11" hidden="1">
      <c r="A119" s="8">
        <v>15</v>
      </c>
      <c r="B119" s="6"/>
      <c r="C119" s="13"/>
      <c r="D119" s="23"/>
      <c r="E119" s="53"/>
      <c r="F119" s="54"/>
      <c r="G119" s="61"/>
      <c r="H119" s="6"/>
      <c r="I119" s="23"/>
      <c r="J119" s="30">
        <f t="shared" si="13"/>
        <v>0</v>
      </c>
      <c r="K119" s="327"/>
    </row>
    <row r="120" spans="1:11" hidden="1">
      <c r="A120" s="8">
        <v>16</v>
      </c>
      <c r="B120" s="6"/>
      <c r="C120" s="13"/>
      <c r="D120" s="23"/>
      <c r="E120" s="53"/>
      <c r="F120" s="54"/>
      <c r="G120" s="61"/>
      <c r="H120" s="6"/>
      <c r="I120" s="23"/>
      <c r="J120" s="30">
        <f t="shared" si="13"/>
        <v>0</v>
      </c>
      <c r="K120" s="328"/>
    </row>
    <row r="121" spans="1:11">
      <c r="A121" s="347" t="s">
        <v>27</v>
      </c>
      <c r="B121" s="348"/>
      <c r="C121" s="348"/>
      <c r="D121" s="348"/>
      <c r="E121" s="348"/>
      <c r="F121" s="348"/>
      <c r="G121" s="348"/>
      <c r="H121" s="348"/>
      <c r="I121" s="349"/>
      <c r="J121" s="32">
        <f>SUM(J105:J120)</f>
        <v>650</v>
      </c>
      <c r="K121" s="8"/>
    </row>
    <row r="122" spans="1:11" ht="15" customHeight="1">
      <c r="A122" s="332" t="s">
        <v>104</v>
      </c>
      <c r="B122" s="333"/>
      <c r="C122" s="333"/>
      <c r="D122" s="333"/>
      <c r="E122" s="333"/>
      <c r="F122" s="333"/>
      <c r="G122" s="333"/>
      <c r="H122" s="333"/>
      <c r="I122" s="334"/>
      <c r="J122" s="37">
        <f>J68+J77+J82+J88+J92+J103+J121</f>
        <v>96719</v>
      </c>
      <c r="K122" s="7"/>
    </row>
    <row r="123" spans="1:11" ht="15" customHeight="1">
      <c r="A123" s="332" t="s">
        <v>105</v>
      </c>
      <c r="B123" s="333"/>
      <c r="C123" s="333"/>
      <c r="D123" s="333"/>
      <c r="E123" s="333"/>
      <c r="F123" s="333"/>
      <c r="G123" s="333"/>
      <c r="H123" s="333"/>
      <c r="I123" s="334"/>
      <c r="J123" s="37">
        <f>J122+J60</f>
        <v>154659</v>
      </c>
    </row>
    <row r="124" spans="1:11">
      <c r="J124" s="64">
        <f>J123*4</f>
        <v>618636</v>
      </c>
    </row>
    <row r="125" spans="1:11">
      <c r="J125" s="64">
        <v>37320553.829999998</v>
      </c>
    </row>
    <row r="126" spans="1:11">
      <c r="J126" s="71">
        <f>J124-J125</f>
        <v>-36701917.829999998</v>
      </c>
    </row>
  </sheetData>
  <mergeCells count="66">
    <mergeCell ref="B1:K1"/>
    <mergeCell ref="A123:I123"/>
    <mergeCell ref="A93:K93"/>
    <mergeCell ref="A104:K104"/>
    <mergeCell ref="K105:K120"/>
    <mergeCell ref="A121:I121"/>
    <mergeCell ref="A122:I122"/>
    <mergeCell ref="A60:I60"/>
    <mergeCell ref="A63:K63"/>
    <mergeCell ref="K64:K68"/>
    <mergeCell ref="A68:I68"/>
    <mergeCell ref="K94:K103"/>
    <mergeCell ref="A103:I103"/>
    <mergeCell ref="K70:K76"/>
    <mergeCell ref="A77:I77"/>
    <mergeCell ref="A78:K78"/>
    <mergeCell ref="A82:I82"/>
    <mergeCell ref="A83:K83"/>
    <mergeCell ref="K84:K87"/>
    <mergeCell ref="A88:I88"/>
    <mergeCell ref="A89:K89"/>
    <mergeCell ref="K90:K91"/>
    <mergeCell ref="A92:I92"/>
    <mergeCell ref="C34:D34"/>
    <mergeCell ref="C35:D35"/>
    <mergeCell ref="C36:D36"/>
    <mergeCell ref="C37:D37"/>
    <mergeCell ref="A69:K69"/>
    <mergeCell ref="C40:D40"/>
    <mergeCell ref="C41:D41"/>
    <mergeCell ref="A42:K42"/>
    <mergeCell ref="C43:D43"/>
    <mergeCell ref="K43:K59"/>
    <mergeCell ref="C44:D44"/>
    <mergeCell ref="C45:D45"/>
    <mergeCell ref="C46:D46"/>
    <mergeCell ref="C47:D47"/>
    <mergeCell ref="C48:D48"/>
    <mergeCell ref="A59:I59"/>
    <mergeCell ref="C31:D31"/>
    <mergeCell ref="K20:K38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A38:I38"/>
    <mergeCell ref="C32:D32"/>
    <mergeCell ref="C33:D33"/>
    <mergeCell ref="A19:K19"/>
    <mergeCell ref="C5:D5"/>
    <mergeCell ref="C6:D6"/>
    <mergeCell ref="A7:K7"/>
    <mergeCell ref="C8:D8"/>
    <mergeCell ref="C9:D9"/>
    <mergeCell ref="C10:D10"/>
    <mergeCell ref="C11:D11"/>
    <mergeCell ref="A15:I15"/>
    <mergeCell ref="C17:D17"/>
    <mergeCell ref="C18:D18"/>
  </mergeCells>
  <pageMargins left="0.70866141732283472" right="0.70866141732283472" top="0.74803149606299213" bottom="0.74803149606299213" header="0" footer="0"/>
  <pageSetup paperSize="9" scale="46" fitToHeight="2" orientation="portrait" blackAndWhite="1" r:id="rId1"/>
  <rowBreaks count="1" manualBreakCount="1">
    <brk id="75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1"/>
  <sheetViews>
    <sheetView view="pageBreakPreview" zoomScale="90" zoomScaleSheetLayoutView="90" workbookViewId="0">
      <selection activeCell="A6" sqref="A6"/>
    </sheetView>
  </sheetViews>
  <sheetFormatPr defaultColWidth="8.85546875" defaultRowHeight="12.75"/>
  <cols>
    <col min="1" max="1" width="26" style="2" customWidth="1"/>
    <col min="2" max="2" width="8.85546875" style="2"/>
    <col min="3" max="3" width="13.140625" style="2" customWidth="1"/>
    <col min="4" max="4" width="12.28515625" style="2" customWidth="1"/>
    <col min="5" max="11" width="8.85546875" style="2"/>
    <col min="12" max="12" width="31" style="2" customWidth="1"/>
    <col min="13" max="13" width="17.5703125" style="2" customWidth="1"/>
    <col min="14" max="14" width="20.28515625" style="2" customWidth="1"/>
    <col min="15" max="15" width="8" style="2" customWidth="1"/>
    <col min="16" max="16" width="0.42578125" style="2" customWidth="1"/>
    <col min="17" max="16384" width="8.85546875" style="2"/>
  </cols>
  <sheetData>
    <row r="1" spans="1:14" ht="59.25" customHeight="1">
      <c r="B1" s="413" t="s">
        <v>215</v>
      </c>
      <c r="C1" s="413"/>
      <c r="D1" s="413"/>
      <c r="E1" s="413"/>
      <c r="F1" s="413"/>
      <c r="G1" s="413"/>
      <c r="H1" s="413"/>
      <c r="I1" s="413"/>
      <c r="J1" s="413"/>
      <c r="K1" s="413"/>
      <c r="L1" s="413"/>
    </row>
    <row r="2" spans="1:14" ht="70.5" customHeight="1">
      <c r="A2" s="415" t="s">
        <v>117</v>
      </c>
      <c r="B2" s="415" t="s">
        <v>64</v>
      </c>
      <c r="C2" s="415"/>
      <c r="D2" s="415"/>
      <c r="E2" s="415" t="s">
        <v>65</v>
      </c>
      <c r="F2" s="415"/>
      <c r="G2" s="415"/>
      <c r="H2" s="415"/>
      <c r="I2" s="415"/>
      <c r="J2" s="415"/>
      <c r="K2" s="415"/>
      <c r="L2" s="415" t="s">
        <v>66</v>
      </c>
      <c r="M2" s="414" t="s">
        <v>216</v>
      </c>
      <c r="N2" s="414" t="s">
        <v>217</v>
      </c>
    </row>
    <row r="3" spans="1:14" ht="16.5" customHeight="1">
      <c r="A3" s="415"/>
      <c r="B3" s="302" t="s">
        <v>31</v>
      </c>
      <c r="C3" s="302" t="s">
        <v>63</v>
      </c>
      <c r="D3" s="302" t="s">
        <v>32</v>
      </c>
      <c r="E3" s="302" t="s">
        <v>33</v>
      </c>
      <c r="F3" s="302" t="s">
        <v>34</v>
      </c>
      <c r="G3" s="302" t="s">
        <v>35</v>
      </c>
      <c r="H3" s="302" t="s">
        <v>36</v>
      </c>
      <c r="I3" s="302" t="s">
        <v>37</v>
      </c>
      <c r="J3" s="302" t="s">
        <v>38</v>
      </c>
      <c r="K3" s="302" t="s">
        <v>39</v>
      </c>
      <c r="L3" s="415"/>
      <c r="M3" s="414"/>
      <c r="N3" s="414"/>
    </row>
    <row r="4" spans="1:14" ht="15.75">
      <c r="A4" s="303">
        <v>1</v>
      </c>
      <c r="B4" s="303">
        <v>2</v>
      </c>
      <c r="C4" s="303">
        <v>3</v>
      </c>
      <c r="D4" s="303">
        <v>4</v>
      </c>
      <c r="E4" s="303">
        <v>5</v>
      </c>
      <c r="F4" s="303">
        <v>6</v>
      </c>
      <c r="G4" s="303">
        <v>7</v>
      </c>
      <c r="H4" s="303">
        <v>8</v>
      </c>
      <c r="I4" s="303">
        <v>9</v>
      </c>
      <c r="J4" s="303">
        <v>10</v>
      </c>
      <c r="K4" s="303">
        <v>11</v>
      </c>
      <c r="L4" s="303" t="s">
        <v>40</v>
      </c>
      <c r="M4" s="304">
        <v>13</v>
      </c>
      <c r="N4" s="304" t="s">
        <v>218</v>
      </c>
    </row>
    <row r="5" spans="1:14" ht="51">
      <c r="A5" s="13" t="s">
        <v>200</v>
      </c>
      <c r="B5" s="60">
        <f>расчет!J16</f>
        <v>47.295695910825167</v>
      </c>
      <c r="C5" s="14">
        <f>расчет!J44</f>
        <v>0.44771273269517536</v>
      </c>
      <c r="D5" s="14">
        <f>расчет!J64</f>
        <v>4.5479255185113914</v>
      </c>
      <c r="E5" s="60">
        <f>расчет!J73</f>
        <v>10.527514320073116</v>
      </c>
      <c r="F5" s="60">
        <f>расчет!J86</f>
        <v>5.5258590280116078</v>
      </c>
      <c r="G5" s="14">
        <f>расчет!J91</f>
        <v>0</v>
      </c>
      <c r="H5" s="14">
        <f>расчет!J97</f>
        <v>0.54197732775345941</v>
      </c>
      <c r="I5" s="14">
        <f>расчет!J102</f>
        <v>1.1955729792999503</v>
      </c>
      <c r="J5" s="14">
        <f>расчет!J115</f>
        <v>43.917686028601665</v>
      </c>
      <c r="K5" s="14">
        <f>расчет!J141</f>
        <v>5.8895262189940194</v>
      </c>
      <c r="L5" s="69">
        <f>B5+C5+D5+E5+F5+G5+H5+I5+J5+K5</f>
        <v>119.88947006476555</v>
      </c>
      <c r="M5" s="224">
        <v>249468</v>
      </c>
      <c r="N5" s="305">
        <f>M5*L5</f>
        <v>29908586.318116933</v>
      </c>
    </row>
    <row r="6" spans="1:14" ht="25.5">
      <c r="A6" s="424" t="s">
        <v>224</v>
      </c>
      <c r="B6" s="425">
        <f>расчет!AG16</f>
        <v>20289.142404423532</v>
      </c>
      <c r="C6" s="426">
        <f>расчет!AG44</f>
        <v>517.64705882352939</v>
      </c>
      <c r="D6" s="426">
        <f>расчет!AG64</f>
        <v>7358.823529411764</v>
      </c>
      <c r="E6" s="425">
        <f>расчет!AG73</f>
        <v>4332.9820588235298</v>
      </c>
      <c r="F6" s="425">
        <f>расчет!AG86</f>
        <v>2366.4558823529414</v>
      </c>
      <c r="G6" s="14">
        <f>расчет!AG91</f>
        <v>0</v>
      </c>
      <c r="H6" s="426">
        <f>расчет!AG97</f>
        <v>237.41176470588238</v>
      </c>
      <c r="I6" s="426">
        <f>расчет!AG102</f>
        <v>523.71764705882356</v>
      </c>
      <c r="J6" s="426">
        <f>расчет!AG115</f>
        <v>18437.342897152947</v>
      </c>
      <c r="K6" s="426">
        <f>расчет!AG141</f>
        <v>2897.0471058823528</v>
      </c>
      <c r="L6" s="69">
        <f>B6+C6+D6+E6+F6+G6+H6+I6+J6+K6</f>
        <v>56960.570348635309</v>
      </c>
      <c r="M6" s="224">
        <v>17</v>
      </c>
      <c r="N6" s="305">
        <f>M6*L6</f>
        <v>968329.69592680025</v>
      </c>
    </row>
    <row r="7" spans="1:14" ht="51">
      <c r="A7" s="13" t="s">
        <v>133</v>
      </c>
      <c r="B7" s="60">
        <f>расчет!V16</f>
        <v>42.792384057415035</v>
      </c>
      <c r="C7" s="14">
        <f>расчет!V44</f>
        <v>0.55886115618748333</v>
      </c>
      <c r="D7" s="14">
        <f>расчет!V64</f>
        <v>4.4123167087207751</v>
      </c>
      <c r="E7" s="60">
        <f>расчет!V73</f>
        <v>10.527451169152307</v>
      </c>
      <c r="F7" s="60">
        <f>расчет!V86</f>
        <v>5.4842511741321722</v>
      </c>
      <c r="G7" s="14">
        <f>расчет!V91</f>
        <v>0</v>
      </c>
      <c r="H7" s="14">
        <f>расчет!V97</f>
        <v>0.53712146579776587</v>
      </c>
      <c r="I7" s="14">
        <f>расчет!V102</f>
        <v>1.1848612077033374</v>
      </c>
      <c r="J7" s="14">
        <f>расчет!V115</f>
        <v>43.854302885104197</v>
      </c>
      <c r="K7" s="14">
        <f>расчет!V141</f>
        <v>5.8383940138577657</v>
      </c>
      <c r="L7" s="69">
        <f>B7+C7+D7+E7+F7+G7+H7+I7+J7+K7</f>
        <v>115.18994383807083</v>
      </c>
      <c r="M7" s="224">
        <v>116469</v>
      </c>
      <c r="N7" s="305">
        <f>L7*M7</f>
        <v>13416057.568876272</v>
      </c>
    </row>
    <row r="8" spans="1:14">
      <c r="M8" s="125"/>
      <c r="N8" s="299">
        <f>SUM(N5:N7)</f>
        <v>44292973.582920007</v>
      </c>
    </row>
    <row r="9" spans="1:14" ht="25.5">
      <c r="L9" s="300" t="s">
        <v>219</v>
      </c>
      <c r="M9" s="301">
        <v>44292973.579999998</v>
      </c>
    </row>
    <row r="10" spans="1:14">
      <c r="M10" s="125"/>
    </row>
    <row r="11" spans="1:14">
      <c r="L11" s="68"/>
    </row>
    <row r="12" spans="1:14" ht="15">
      <c r="K12" s="16"/>
      <c r="L12" s="68"/>
      <c r="N12" s="125">
        <f>M9-N8</f>
        <v>-2.9200091958045959E-3</v>
      </c>
    </row>
    <row r="13" spans="1:14" ht="15">
      <c r="D13" s="2" t="s">
        <v>67</v>
      </c>
      <c r="K13" s="16"/>
      <c r="L13" s="68"/>
      <c r="M13" s="287"/>
    </row>
    <row r="14" spans="1:14" ht="15">
      <c r="K14" s="16"/>
      <c r="L14" s="68"/>
    </row>
    <row r="31" ht="12" customHeight="1"/>
  </sheetData>
  <mergeCells count="7">
    <mergeCell ref="B1:L1"/>
    <mergeCell ref="M2:M3"/>
    <mergeCell ref="N2:N3"/>
    <mergeCell ref="A2:A3"/>
    <mergeCell ref="B2:D2"/>
    <mergeCell ref="E2:K2"/>
    <mergeCell ref="L2:L3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blackAndWhite="1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2"/>
  <sheetViews>
    <sheetView view="pageBreakPreview" zoomScale="90" zoomScaleSheetLayoutView="90" workbookViewId="0">
      <selection activeCell="G37" sqref="G37"/>
    </sheetView>
  </sheetViews>
  <sheetFormatPr defaultColWidth="8.85546875" defaultRowHeight="12.75"/>
  <cols>
    <col min="1" max="1" width="26" style="2" customWidth="1"/>
    <col min="2" max="2" width="8.85546875" style="2"/>
    <col min="3" max="3" width="13.140625" style="2" customWidth="1"/>
    <col min="4" max="4" width="12.28515625" style="2" customWidth="1"/>
    <col min="5" max="11" width="8.85546875" style="2"/>
    <col min="12" max="12" width="29.140625" style="2" customWidth="1"/>
    <col min="13" max="13" width="17.5703125" style="2" customWidth="1"/>
    <col min="14" max="16384" width="8.85546875" style="2"/>
  </cols>
  <sheetData>
    <row r="1" spans="1:14" ht="70.5" customHeight="1">
      <c r="A1" s="416" t="s">
        <v>117</v>
      </c>
      <c r="B1" s="416" t="s">
        <v>64</v>
      </c>
      <c r="C1" s="416"/>
      <c r="D1" s="416"/>
      <c r="E1" s="416" t="s">
        <v>65</v>
      </c>
      <c r="F1" s="416"/>
      <c r="G1" s="416"/>
      <c r="H1" s="416"/>
      <c r="I1" s="416"/>
      <c r="J1" s="416"/>
      <c r="K1" s="416"/>
      <c r="L1" s="416" t="s">
        <v>66</v>
      </c>
    </row>
    <row r="2" spans="1:14" ht="16.5" customHeight="1">
      <c r="A2" s="416"/>
      <c r="B2" s="11" t="s">
        <v>31</v>
      </c>
      <c r="C2" s="11" t="s">
        <v>63</v>
      </c>
      <c r="D2" s="11" t="s">
        <v>32</v>
      </c>
      <c r="E2" s="11" t="s">
        <v>33</v>
      </c>
      <c r="F2" s="11" t="s">
        <v>34</v>
      </c>
      <c r="G2" s="11" t="s">
        <v>35</v>
      </c>
      <c r="H2" s="11" t="s">
        <v>36</v>
      </c>
      <c r="I2" s="11" t="s">
        <v>37</v>
      </c>
      <c r="J2" s="11" t="s">
        <v>38</v>
      </c>
      <c r="K2" s="11" t="s">
        <v>39</v>
      </c>
      <c r="L2" s="416"/>
    </row>
    <row r="3" spans="1:14">
      <c r="A3" s="12">
        <v>1</v>
      </c>
      <c r="B3" s="12">
        <v>2</v>
      </c>
      <c r="C3" s="12">
        <v>3</v>
      </c>
      <c r="D3" s="12">
        <v>4</v>
      </c>
      <c r="E3" s="12">
        <v>5</v>
      </c>
      <c r="F3" s="12">
        <v>6</v>
      </c>
      <c r="G3" s="12">
        <v>7</v>
      </c>
      <c r="H3" s="12">
        <v>8</v>
      </c>
      <c r="I3" s="12">
        <v>9</v>
      </c>
      <c r="J3" s="12">
        <v>10</v>
      </c>
      <c r="K3" s="12">
        <v>11</v>
      </c>
      <c r="L3" s="12" t="s">
        <v>40</v>
      </c>
    </row>
    <row r="4" spans="1:14" ht="51">
      <c r="A4" s="13" t="s">
        <v>200</v>
      </c>
      <c r="B4" s="60">
        <f>расчет!J16</f>
        <v>47.295695910825167</v>
      </c>
      <c r="C4" s="14">
        <f>расчет!J44</f>
        <v>0.44771273269517536</v>
      </c>
      <c r="D4" s="14">
        <f>расчет!J64</f>
        <v>4.5479255185113914</v>
      </c>
      <c r="E4" s="60">
        <f>расчет!J73</f>
        <v>10.527514320073116</v>
      </c>
      <c r="F4" s="60">
        <f>расчет!J86</f>
        <v>5.5258590280116078</v>
      </c>
      <c r="G4" s="14">
        <f>расчет!J91</f>
        <v>0</v>
      </c>
      <c r="H4" s="14">
        <f>расчет!J97</f>
        <v>0.54197732775345941</v>
      </c>
      <c r="I4" s="14">
        <f>расчет!J102</f>
        <v>1.1955729792999503</v>
      </c>
      <c r="J4" s="14">
        <f>расчет!J115</f>
        <v>43.917686028601665</v>
      </c>
      <c r="K4" s="14">
        <f>расчет!J141</f>
        <v>5.8895262189940194</v>
      </c>
      <c r="L4" s="69">
        <f>B4+C4+D4+E4+F4+G4+H4+I4+J4+K4</f>
        <v>119.88947006476555</v>
      </c>
      <c r="M4" s="125">
        <f>L4*N4</f>
        <v>30668325.889917351</v>
      </c>
      <c r="N4" s="2">
        <v>255805</v>
      </c>
    </row>
    <row r="5" spans="1:14" ht="51">
      <c r="A5" s="13" t="s">
        <v>133</v>
      </c>
      <c r="B5" s="60">
        <f>расчет!V16</f>
        <v>42.792384057415035</v>
      </c>
      <c r="C5" s="14">
        <f>расчет!V44</f>
        <v>0.55886115618748333</v>
      </c>
      <c r="D5" s="14">
        <f>расчет!V64</f>
        <v>4.4123167087207751</v>
      </c>
      <c r="E5" s="60">
        <f>расчет!V73</f>
        <v>10.527451169152307</v>
      </c>
      <c r="F5" s="60">
        <f>расчет!V86</f>
        <v>5.4842511741321722</v>
      </c>
      <c r="G5" s="14">
        <f>расчет!V91</f>
        <v>0</v>
      </c>
      <c r="H5" s="14">
        <f>расчет!V97</f>
        <v>0.53712146579776587</v>
      </c>
      <c r="I5" s="14">
        <f>расчет!V102</f>
        <v>1.1848612077033374</v>
      </c>
      <c r="J5" s="14">
        <f>расчет!V115</f>
        <v>43.854302885104197</v>
      </c>
      <c r="K5" s="14">
        <f>расчет!V141</f>
        <v>5.8383940138577657</v>
      </c>
      <c r="L5" s="69">
        <f>B5+C5+D5+E5+F5+G5+H5+I5+J5+K5</f>
        <v>115.18994383807083</v>
      </c>
      <c r="M5" s="125">
        <f>L5*N5</f>
        <v>13416057.568876272</v>
      </c>
      <c r="N5" s="2">
        <v>116469</v>
      </c>
    </row>
    <row r="6" spans="1:14">
      <c r="M6" s="125">
        <f>M4+M5</f>
        <v>44084383.458793625</v>
      </c>
    </row>
    <row r="8" spans="1:14">
      <c r="M8" s="125">
        <f>расчет!W146</f>
        <v>44292973.579999998</v>
      </c>
    </row>
    <row r="9" spans="1:14">
      <c r="L9" s="68"/>
    </row>
    <row r="10" spans="1:14" ht="15">
      <c r="K10" s="16"/>
      <c r="L10" s="68"/>
    </row>
    <row r="11" spans="1:14" ht="15">
      <c r="D11" s="2" t="s">
        <v>67</v>
      </c>
      <c r="K11" s="16"/>
      <c r="L11" s="68"/>
      <c r="M11" s="287"/>
    </row>
    <row r="12" spans="1:14" ht="15">
      <c r="K12" s="16"/>
      <c r="L12" s="68"/>
    </row>
  </sheetData>
  <mergeCells count="4">
    <mergeCell ref="B1:D1"/>
    <mergeCell ref="E1:K1"/>
    <mergeCell ref="L1:L2"/>
    <mergeCell ref="A1:A2"/>
  </mergeCells>
  <pageMargins left="0.70866141732283472" right="0.70866141732283472" top="0.74803149606299213" bottom="0.74803149606299213" header="0.31496062992125984" footer="0.31496062992125984"/>
  <pageSetup paperSize="9" scale="86" fitToHeight="0" orientation="landscape" blackAndWhite="1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НН физ.спорт ДЮСШ</vt:lpstr>
      <vt:lpstr>расчет</vt:lpstr>
      <vt:lpstr>расчет гто</vt:lpstr>
      <vt:lpstr>Для ФУ </vt:lpstr>
      <vt:lpstr>ИТОГО БНЗ</vt:lpstr>
      <vt:lpstr>'Для ФУ '!Область_печати</vt:lpstr>
      <vt:lpstr>'ИТОГО БНЗ'!Область_печати</vt:lpstr>
      <vt:lpstr>'НН физ.спорт ДЮСШ'!Область_печати</vt:lpstr>
      <vt:lpstr>расчет!Область_печати</vt:lpstr>
      <vt:lpstr>'расчет гто'!Область_печати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ЕФАНОВ АЛЕКСАНДР АЛЕКСАНДРОВИЧ</dc:creator>
  <cp:lastModifiedBy>user</cp:lastModifiedBy>
  <cp:lastPrinted>2019-02-05T08:32:09Z</cp:lastPrinted>
  <dcterms:created xsi:type="dcterms:W3CDTF">2015-01-28T06:12:04Z</dcterms:created>
  <dcterms:modified xsi:type="dcterms:W3CDTF">2019-02-05T09:06:21Z</dcterms:modified>
</cp:coreProperties>
</file>